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-15" yWindow="4155" windowWidth="10320" windowHeight="4170" tabRatio="877" firstSheet="3" activeTab="3"/>
  </bookViews>
  <sheets>
    <sheet name="使用見込29" sheetId="18" state="hidden" r:id="rId1"/>
    <sheet name="使用見込30" sheetId="16" state="hidden" r:id="rId2"/>
    <sheet name="予定価格表 (2)" sheetId="12" state="hidden" r:id="rId3"/>
    <sheet name="委任状" sheetId="8" r:id="rId4"/>
    <sheet name="見積書" sheetId="5" state="hidden" r:id="rId5"/>
    <sheet name="Sheet1" sheetId="13" state="hidden" r:id="rId6"/>
  </sheets>
  <externalReferences>
    <externalReference r:id="rId7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_xlnm.Print_Area" localSheetId="4">見積書!$A$1:$H$26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<sst xmlns="http://schemas.openxmlformats.org/spreadsheetml/2006/main" xmlns:r="http://schemas.openxmlformats.org/officeDocument/2006/relationships" count="99" uniqueCount="99">
  <si>
    <t>男子白衣
（ダブル長袖）</t>
    <rPh sb="0" eb="2">
      <t>ダンシ</t>
    </rPh>
    <rPh sb="2" eb="4">
      <t>ハクイ</t>
    </rPh>
    <rPh sb="9" eb="11">
      <t>ナガソデ</t>
    </rPh>
    <phoneticPr fontId="5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</si>
  <si>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28"/>
  </si>
  <si>
    <t>AP600C/11</t>
  </si>
  <si>
    <t>こ病経第88号</t>
  </si>
  <si>
    <t>男子ズボン（白）</t>
    <rPh sb="0" eb="2">
      <t>ダンシ</t>
    </rPh>
    <rPh sb="6" eb="7">
      <t>シロ</t>
    </rPh>
    <phoneticPr fontId="5"/>
  </si>
  <si>
    <t>フォーク</t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</si>
  <si>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5"/>
  </si>
  <si>
    <t>の入札について</t>
    <rPh sb="1" eb="3">
      <t>ニュウサツ</t>
    </rPh>
    <phoneticPr fontId="29"/>
  </si>
  <si>
    <t>型番</t>
    <rPh sb="0" eb="2">
      <t>カタバン</t>
    </rPh>
    <phoneticPr fontId="5"/>
  </si>
  <si>
    <t>購入予定
数量</t>
    <rPh sb="0" eb="2">
      <t>コウニュウ</t>
    </rPh>
    <rPh sb="2" eb="4">
      <t>ヨテイ</t>
    </rPh>
    <rPh sb="5" eb="7">
      <t>スウリョウ</t>
    </rPh>
    <phoneticPr fontId="5"/>
  </si>
  <si>
    <t>男子ズボン（青）　</t>
    <rPh sb="0" eb="2">
      <t>ダンシ</t>
    </rPh>
    <rPh sb="6" eb="7">
      <t>アオ</t>
    </rPh>
    <phoneticPr fontId="5"/>
  </si>
  <si>
    <t>品番</t>
    <rPh sb="0" eb="2">
      <t>ヒンバン</t>
    </rPh>
    <phoneticPr fontId="5"/>
  </si>
  <si>
    <t>2911-3</t>
  </si>
  <si>
    <t>340N</t>
  </si>
  <si>
    <t>EP100</t>
  </si>
  <si>
    <t>ST698</t>
  </si>
  <si>
    <t>ナガイ
レーベン</t>
  </si>
  <si>
    <t>印</t>
    <rPh sb="0" eb="1">
      <t>イン</t>
    </rPh>
    <phoneticPr fontId="28"/>
  </si>
  <si>
    <t>メーカー
名</t>
    <rPh sb="5" eb="6">
      <t>メイ</t>
    </rPh>
    <phoneticPr fontId="5"/>
  </si>
  <si>
    <t>看護師ズボン
（男女）</t>
    <rPh sb="0" eb="2">
      <t>カンゴ</t>
    </rPh>
    <rPh sb="2" eb="3">
      <t>シ</t>
    </rPh>
    <rPh sb="8" eb="10">
      <t>ダンジョ</t>
    </rPh>
    <phoneticPr fontId="5"/>
  </si>
  <si>
    <t>Ｎｏ</t>
  </si>
  <si>
    <t xml:space="preserve">7003SC </t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</si>
  <si>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5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</si>
  <si>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5"/>
  </si>
  <si>
    <t>2687-3</t>
  </si>
  <si>
    <t>女子看護師ズボン
（フォーマル）</t>
    <rPh sb="0" eb="2">
      <t>ジョシ</t>
    </rPh>
    <rPh sb="2" eb="4">
      <t>カンゴ</t>
    </rPh>
    <rPh sb="4" eb="5">
      <t>シ</t>
    </rPh>
    <phoneticPr fontId="5"/>
  </si>
  <si>
    <t>F-002</t>
  </si>
  <si>
    <t>KES5167</t>
  </si>
  <si>
    <t>063-10</t>
  </si>
  <si>
    <t>女子スタンド半袖
（ピンク・白）</t>
    <rPh sb="0" eb="2">
      <t>ジョシ</t>
    </rPh>
    <rPh sb="6" eb="8">
      <t>ハンソデ</t>
    </rPh>
    <rPh sb="14" eb="15">
      <t>シロ</t>
    </rPh>
    <phoneticPr fontId="5"/>
  </si>
  <si>
    <t>KES5172</t>
  </si>
  <si>
    <t>品     名</t>
    <rPh sb="0" eb="1">
      <t>ヒン</t>
    </rPh>
    <rPh sb="6" eb="7">
      <t>メイ</t>
    </rPh>
    <phoneticPr fontId="5"/>
  </si>
  <si>
    <t>メーカー名</t>
    <rPh sb="4" eb="5">
      <t>メイ</t>
    </rPh>
    <phoneticPr fontId="5"/>
  </si>
  <si>
    <t>別紙１</t>
    <rPh sb="0" eb="2">
      <t>ベッシ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</si>
  <si>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</si>
  <si>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5"/>
  </si>
  <si>
    <t>見積単価
（税込）</t>
    <rPh sb="0" eb="2">
      <t>ミツモ</t>
    </rPh>
    <rPh sb="2" eb="4">
      <t>タンカ</t>
    </rPh>
    <rPh sb="6" eb="8">
      <t>ゼイコミ</t>
    </rPh>
    <phoneticPr fontId="5"/>
  </si>
  <si>
    <t>平成　　年　　月　　日</t>
    <rPh sb="0" eb="2">
      <t>ヘイセイ</t>
    </rPh>
    <rPh sb="4" eb="5">
      <t>ネン</t>
    </rPh>
    <rPh sb="7" eb="8">
      <t>ガツ</t>
    </rPh>
    <rPh sb="10" eb="11">
      <t>ニチ</t>
    </rPh>
    <phoneticPr fontId="5"/>
  </si>
  <si>
    <t>　　　</t>
  </si>
  <si>
    <t>印</t>
    <rPh sb="0" eb="1">
      <t>イン</t>
    </rPh>
    <phoneticPr fontId="5"/>
  </si>
  <si>
    <t>医師スクラブ</t>
    <rPh sb="0" eb="2">
      <t>イシ</t>
    </rPh>
    <phoneticPr fontId="5"/>
  </si>
  <si>
    <t>KAZEN</t>
  </si>
  <si>
    <t>静岡県立こども病院事務部次長兼総務課長　　　　　　　　　　　　　　　　　　印</t>
  </si>
  <si>
    <t xml:space="preserve">１　入　札　番　号  </t>
    <rPh sb="2" eb="3">
      <t>ハイ</t>
    </rPh>
    <rPh sb="4" eb="5">
      <t>サツ</t>
    </rPh>
    <rPh sb="6" eb="7">
      <t>バン</t>
    </rPh>
    <rPh sb="8" eb="9">
      <t>ゴウ</t>
    </rPh>
    <phoneticPr fontId="5"/>
  </si>
  <si>
    <t>委  任  状</t>
    <rPh sb="0" eb="7">
      <t>イニンジョウ</t>
    </rPh>
    <phoneticPr fontId="28"/>
  </si>
  <si>
    <t>代理人の印</t>
    <rPh sb="0" eb="3">
      <t>ダイリニン</t>
    </rPh>
    <rPh sb="4" eb="5">
      <t>イン</t>
    </rPh>
    <phoneticPr fontId="28"/>
  </si>
  <si>
    <t xml:space="preserve">  私は、</t>
    <rPh sb="2" eb="3">
      <t>ワタシ</t>
    </rPh>
    <phoneticPr fontId="28"/>
  </si>
  <si>
    <t>る一切の権限を委任します。</t>
    <rPh sb="1" eb="3">
      <t>イッサイ</t>
    </rPh>
    <rPh sb="4" eb="6">
      <t>ケンゲン</t>
    </rPh>
    <rPh sb="7" eb="9">
      <t>イニン</t>
    </rPh>
    <phoneticPr fontId="28"/>
  </si>
  <si>
    <t>記</t>
    <rPh sb="0" eb="1">
      <t>キ</t>
    </rPh>
    <phoneticPr fontId="28"/>
  </si>
  <si>
    <t>１  委任事項</t>
    <rPh sb="3" eb="7">
      <t>イニンジコウ</t>
    </rPh>
    <phoneticPr fontId="28"/>
  </si>
  <si>
    <t xml:space="preserve">    静岡県立こども病院における</t>
    <rPh sb="4" eb="8">
      <t>シズオカケンリツ</t>
    </rPh>
    <rPh sb="11" eb="13">
      <t>ビョウイン</t>
    </rPh>
    <phoneticPr fontId="28"/>
  </si>
  <si>
    <t>２  委任期日</t>
    <rPh sb="3" eb="5">
      <t>イニン</t>
    </rPh>
    <rPh sb="5" eb="7">
      <t>キジツ</t>
    </rPh>
    <phoneticPr fontId="28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</si>
  <si>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29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</si>
  <si>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29"/>
  </si>
  <si>
    <t>２　入　札　品　目　</t>
    <rPh sb="2" eb="3">
      <t>ハイ</t>
    </rPh>
    <rPh sb="4" eb="5">
      <t>サツ</t>
    </rPh>
    <rPh sb="6" eb="7">
      <t>ヒン</t>
    </rPh>
    <rPh sb="8" eb="9">
      <t>メ</t>
    </rPh>
    <phoneticPr fontId="5"/>
  </si>
  <si>
    <t>所   在   地</t>
    <rPh sb="0" eb="9">
      <t>ショザイチ</t>
    </rPh>
    <phoneticPr fontId="28"/>
  </si>
  <si>
    <t>商号又は名称</t>
    <rPh sb="0" eb="2">
      <t>ショウゴウ</t>
    </rPh>
    <rPh sb="2" eb="3">
      <t>マタ</t>
    </rPh>
    <rPh sb="4" eb="6">
      <t>メイショウ</t>
    </rPh>
    <phoneticPr fontId="28"/>
  </si>
  <si>
    <t>氏        名</t>
    <rPh sb="0" eb="10">
      <t>シメイ</t>
    </rPh>
    <phoneticPr fontId="28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</si>
  <si>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29"/>
  </si>
  <si>
    <t>契約単価
（税抜）</t>
    <rPh sb="0" eb="2">
      <t>ケイヤク</t>
    </rPh>
    <rPh sb="2" eb="4">
      <t>タンカ</t>
    </rPh>
    <rPh sb="6" eb="7">
      <t>ゼイ</t>
    </rPh>
    <rPh sb="7" eb="8">
      <t>バッ</t>
    </rPh>
    <phoneticPr fontId="5"/>
  </si>
  <si>
    <t>契約単価
（税込）</t>
    <rPh sb="0" eb="2">
      <t>ケイヤク</t>
    </rPh>
    <rPh sb="2" eb="4">
      <t>タンカ</t>
    </rPh>
    <rPh sb="6" eb="7">
      <t>ゼイ</t>
    </rPh>
    <rPh sb="7" eb="8">
      <t>コミ</t>
    </rPh>
    <phoneticPr fontId="5"/>
  </si>
  <si>
    <t>ナースシューズ
（ナースフィットⅡ）</t>
  </si>
  <si>
    <t>ナースシューズ
（クール340N）</t>
  </si>
  <si>
    <t>予定価格表</t>
    <rPh sb="0" eb="2">
      <t>ヨテイ</t>
    </rPh>
    <rPh sb="2" eb="4">
      <t>カカク</t>
    </rPh>
    <rPh sb="4" eb="5">
      <t>ヒョウ</t>
    </rPh>
    <phoneticPr fontId="5"/>
  </si>
  <si>
    <t>算定価格</t>
    <rPh sb="0" eb="2">
      <t>サンテイ</t>
    </rPh>
    <rPh sb="2" eb="4">
      <t>カカク</t>
    </rPh>
    <phoneticPr fontId="5"/>
  </si>
  <si>
    <t>予定価格</t>
    <rPh sb="0" eb="2">
      <t>ヨテイ</t>
    </rPh>
    <rPh sb="2" eb="4">
      <t>カカク</t>
    </rPh>
    <phoneticPr fontId="5"/>
  </si>
  <si>
    <t>入札書比較価格</t>
    <rPh sb="0" eb="2">
      <t>ニュウサツ</t>
    </rPh>
    <rPh sb="2" eb="3">
      <t>ショ</t>
    </rPh>
    <rPh sb="3" eb="5">
      <t>ヒカク</t>
    </rPh>
    <rPh sb="5" eb="7">
      <t>カカク</t>
    </rPh>
    <phoneticPr fontId="5"/>
  </si>
  <si>
    <t>地方独立行政法人静岡県立病院機構</t>
  </si>
  <si>
    <t>下記のとおり</t>
    <rPh sb="0" eb="2">
      <t>カキ</t>
    </rPh>
    <phoneticPr fontId="5"/>
  </si>
  <si>
    <t>３　業　務　場　所</t>
    <rPh sb="2" eb="3">
      <t>ギョウ</t>
    </rPh>
    <rPh sb="4" eb="5">
      <t>ム</t>
    </rPh>
    <rPh sb="6" eb="7">
      <t>バ</t>
    </rPh>
    <rPh sb="8" eb="9">
      <t>ジョ</t>
    </rPh>
    <phoneticPr fontId="5"/>
  </si>
  <si>
    <t>静岡市葵区漆山地内</t>
  </si>
  <si>
    <t>ナガイレーベン</t>
  </si>
  <si>
    <t>モスワールド</t>
  </si>
  <si>
    <t>ナースシューズ
（ナースクールⅠ）</t>
  </si>
  <si>
    <t>別紙のとおり</t>
    <rPh sb="0" eb="2">
      <t>ベッシ</t>
    </rPh>
    <phoneticPr fontId="5"/>
  </si>
  <si>
    <t>N04700</t>
  </si>
  <si>
    <t>(税抜）</t>
    <rPh sb="1" eb="2">
      <t>ゼイ</t>
    </rPh>
    <rPh sb="2" eb="3">
      <t>ヌ</t>
    </rPh>
    <phoneticPr fontId="5"/>
  </si>
  <si>
    <t>入札単価</t>
    <rPh sb="0" eb="2">
      <t>ニュウサツ</t>
    </rPh>
    <rPh sb="2" eb="4">
      <t>タンカ</t>
    </rPh>
    <phoneticPr fontId="5"/>
  </si>
  <si>
    <t>金額</t>
    <rPh sb="0" eb="2">
      <t>キンガク</t>
    </rPh>
    <phoneticPr fontId="5"/>
  </si>
  <si>
    <t>品　名</t>
    <rPh sb="0" eb="1">
      <t>ヒン</t>
    </rPh>
    <rPh sb="2" eb="3">
      <t>メイ</t>
    </rPh>
    <phoneticPr fontId="5"/>
  </si>
  <si>
    <t>医師スクラブズボン</t>
    <rPh sb="0" eb="2">
      <t>イシ</t>
    </rPh>
    <phoneticPr fontId="5"/>
  </si>
  <si>
    <t>富士ゴムナース</t>
    <rPh sb="0" eb="2">
      <t>フジ</t>
    </rPh>
    <phoneticPr fontId="5"/>
  </si>
  <si>
    <t xml:space="preserve">7000SC </t>
  </si>
  <si>
    <t xml:space="preserve">6003SC </t>
  </si>
  <si>
    <t>APK600C/11</t>
  </si>
  <si>
    <t>富士ゴム
ナース</t>
    <rPh sb="0" eb="2">
      <t>フジ</t>
    </rPh>
    <phoneticPr fontId="5"/>
  </si>
  <si>
    <t>（参考1）</t>
    <rPh sb="1" eb="3">
      <t>サンコウ</t>
    </rPh>
    <phoneticPr fontId="5"/>
  </si>
  <si>
    <t>医師・コメディカルスクラブ</t>
    <rPh sb="0" eb="2">
      <t>イシ</t>
    </rPh>
    <phoneticPr fontId="5"/>
  </si>
  <si>
    <t>（税込）</t>
    <rPh sb="1" eb="3">
      <t>ゼイコ</t>
    </rPh>
    <phoneticPr fontId="5"/>
  </si>
  <si>
    <t>年度</t>
    <rPh sb="0" eb="2">
      <t>ネンド</t>
    </rPh>
    <phoneticPr fontId="5"/>
  </si>
  <si>
    <t>使用見込（税抜）</t>
    <rPh sb="0" eb="2">
      <t>シヨウ</t>
    </rPh>
    <rPh sb="2" eb="4">
      <t>ミコミ</t>
    </rPh>
    <rPh sb="5" eb="6">
      <t>ゼイ</t>
    </rPh>
    <rPh sb="6" eb="7">
      <t>ヌ</t>
    </rPh>
    <phoneticPr fontId="5"/>
  </si>
  <si>
    <t>使用見込（税込）</t>
    <rPh sb="0" eb="2">
      <t>シヨウ</t>
    </rPh>
    <rPh sb="2" eb="4">
      <t>ミコミ</t>
    </rPh>
    <rPh sb="5" eb="7">
      <t>ゼイコ</t>
    </rPh>
    <phoneticPr fontId="5"/>
  </si>
  <si>
    <t>差額</t>
    <rPh sb="0" eb="2">
      <t>サガク</t>
    </rPh>
    <phoneticPr fontId="5"/>
  </si>
  <si>
    <t>（参考2）</t>
    <rPh sb="1" eb="3">
      <t>サンコウ</t>
    </rPh>
    <phoneticPr fontId="5"/>
  </si>
  <si>
    <t>ANP133-70</t>
  </si>
  <si>
    <t>平成30年度職員被服購入見込</t>
    <rPh sb="0" eb="2">
      <t>ヘイセイ</t>
    </rPh>
    <rPh sb="4" eb="6">
      <t>ネンド</t>
    </rPh>
    <rPh sb="6" eb="8">
      <t>ショクイン</t>
    </rPh>
    <rPh sb="8" eb="10">
      <t>ヒフク</t>
    </rPh>
    <rPh sb="10" eb="12">
      <t>コウニュウ</t>
    </rPh>
    <rPh sb="12" eb="14">
      <t>ミコミ</t>
    </rPh>
    <phoneticPr fontId="5"/>
  </si>
  <si>
    <t>令和４年度職員被服購入見込</t>
    <rPh sb="0" eb="2">
      <t>レイワ</t>
    </rPh>
    <rPh sb="3" eb="5">
      <t>ネンド</t>
    </rPh>
    <rPh sb="5" eb="7">
      <t>ショクイン</t>
    </rPh>
    <rPh sb="7" eb="9">
      <t>ヒフク</t>
    </rPh>
    <rPh sb="9" eb="11">
      <t>コウニュウ</t>
    </rPh>
    <rPh sb="11" eb="13">
      <t>ミコミ</t>
    </rPh>
    <phoneticPr fontId="5"/>
  </si>
  <si>
    <t>令和　　年　　月　　日</t>
    <rPh sb="0" eb="2">
      <t>レイワ</t>
    </rPh>
    <rPh sb="4" eb="5">
      <t>ネン</t>
    </rPh>
    <rPh sb="7" eb="8">
      <t>ゲツ</t>
    </rPh>
    <rPh sb="10" eb="11">
      <t>ニチ</t>
    </rPh>
    <phoneticPr fontId="29"/>
  </si>
  <si>
    <t>こ病第6-5号</t>
    <rPh sb="1" eb="2">
      <t>ビョウ</t>
    </rPh>
    <rPh sb="2" eb="3">
      <t>ダイ</t>
    </rPh>
    <rPh sb="6" eb="7">
      <t>ゴウ</t>
    </rPh>
    <phoneticPr fontId="5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</si>
</sst>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3">
    <numFmt numFmtId="178" formatCode="###,###&quot;式&quot;"/>
    <numFmt numFmtId="177" formatCode="#,##0.0_);[Red]\(#,##0.0\)"/>
    <numFmt numFmtId="176" formatCode="#,##0_);[Red]\(#,##0\)"/>
  </numFmts>
  <fonts count="30">
    <font>
      <sz val="11"/>
      <color auto="1"/>
      <name val="ＭＳ Ｐゴシック"/>
      <family val="3"/>
    </font>
    <font>
      <sz val="11"/>
      <color theme="1"/>
      <name val="ＭＳ Ｐゴシック"/>
      <family val="3"/>
      <scheme val="minor"/>
    </font>
    <font>
      <sz val="11"/>
      <color auto="1"/>
      <name val="ＭＳ Ｐゴシック"/>
      <family val="3"/>
    </font>
    <font>
      <sz val="14"/>
      <color auto="1"/>
      <name val="ＭＳ Ｐゴシック"/>
      <family val="3"/>
    </font>
    <font>
      <sz val="11"/>
      <color indexed="8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11"/>
      <color auto="1"/>
      <name val="ＭＳ 明朝"/>
      <family val="1"/>
    </font>
    <font>
      <sz val="10.1"/>
      <color auto="1"/>
      <name val="ＭＳ 明朝"/>
      <family val="1"/>
    </font>
    <font>
      <sz val="10"/>
      <color auto="1"/>
      <name val="ＭＳ 明朝"/>
      <family val="1"/>
    </font>
    <font>
      <sz val="14"/>
      <color auto="1"/>
      <name val="ＭＳ Ｐ明朝"/>
      <family val="1"/>
    </font>
    <font>
      <sz val="18"/>
      <color auto="1"/>
      <name val="ＭＳ 明朝"/>
      <family val="1"/>
    </font>
    <font>
      <sz val="10"/>
      <color indexed="8"/>
      <name val="ＭＳ 明朝"/>
      <family val="1"/>
    </font>
    <font>
      <sz val="14"/>
      <color auto="1"/>
      <name val="ＭＳ 明朝"/>
      <family val="1"/>
    </font>
    <font>
      <sz val="14"/>
      <color theme="1"/>
      <name val="ＭＳ 明朝"/>
      <family val="1"/>
    </font>
    <font>
      <sz val="12"/>
      <color auto="1"/>
      <name val="ＭＳ 明朝"/>
      <family val="1"/>
    </font>
    <font>
      <sz val="12"/>
      <color indexed="8"/>
      <name val="ＭＳ 明朝"/>
      <family val="1"/>
    </font>
    <font>
      <sz val="12"/>
      <color theme="1"/>
      <name val="ＭＳ 明朝"/>
      <family val="1"/>
    </font>
    <font>
      <sz val="18"/>
      <color theme="1"/>
      <name val="ＭＳ 明朝"/>
      <family val="1"/>
    </font>
    <font>
      <sz val="12"/>
      <color theme="1"/>
      <name val="ＭＳ Ｐゴシック"/>
      <family val="3"/>
      <scheme val="minor"/>
    </font>
    <font>
      <sz val="16"/>
      <color theme="1"/>
      <name val="ＭＳ 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11"/>
      <color theme="1"/>
      <name val="ＭＳ 明朝"/>
      <family val="1"/>
    </font>
    <font>
      <sz val="12"/>
      <color auto="1"/>
      <name val="ＭＳ Ｐ明朝"/>
      <family val="1"/>
    </font>
    <font>
      <sz val="10"/>
      <color auto="1"/>
      <name val="ＭＳ Ｐ明朝"/>
      <family val="1"/>
    </font>
    <font>
      <sz val="10"/>
      <color auto="1"/>
      <name val="ＭＳ Ｐゴシック"/>
      <family val="3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9">
    <xf numFmtId="0" fontId="0" fillId="0" borderId="0"/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3" fillId="0" borderId="0"/>
    <xf numFmtId="0" fontId="4" fillId="0" borderId="0">
      <alignment vertical="center"/>
    </xf>
  </cellStyleXfs>
  <cellXfs count="126">
    <xf numFmtId="0" fontId="0" fillId="0" borderId="0" xfId="0"/>
    <xf numFmtId="0" fontId="6" fillId="0" borderId="0" xfId="0" applyFont="1"/>
    <xf numFmtId="176" fontId="6" fillId="0" borderId="0" xfId="0" applyNumberFormat="1" applyFont="1"/>
    <xf numFmtId="0" fontId="6" fillId="0" borderId="0" xfId="0" applyFont="1" applyBorder="1" applyAlignment="1"/>
    <xf numFmtId="0" fontId="7" fillId="0" borderId="0" xfId="0" applyFont="1" applyBorder="1"/>
    <xf numFmtId="0" fontId="8" fillId="0" borderId="0" xfId="0" applyFont="1" applyAlignment="1">
      <alignment vertical="center" wrapText="1"/>
    </xf>
    <xf numFmtId="0" fontId="9" fillId="0" borderId="1" xfId="3" applyFont="1" applyBorder="1" applyAlignment="1">
      <alignment horizontal="center" vertical="center" textRotation="255"/>
    </xf>
    <xf numFmtId="0" fontId="9" fillId="0" borderId="2" xfId="3" applyFont="1" applyBorder="1" applyAlignment="1">
      <alignment vertical="center"/>
    </xf>
    <xf numFmtId="0" fontId="9" fillId="0" borderId="3" xfId="3" applyFont="1" applyBorder="1" applyAlignment="1">
      <alignment vertical="center"/>
    </xf>
    <xf numFmtId="0" fontId="9" fillId="0" borderId="1" xfId="3" applyFont="1" applyBorder="1" applyAlignment="1">
      <alignment vertical="center"/>
    </xf>
    <xf numFmtId="0" fontId="9" fillId="2" borderId="1" xfId="3" applyFont="1" applyFill="1" applyBorder="1" applyAlignment="1">
      <alignment vertical="center"/>
    </xf>
    <xf numFmtId="0" fontId="10" fillId="0" borderId="4" xfId="0" applyFont="1" applyBorder="1" applyAlignment="1">
      <alignment vertical="center" wrapText="1"/>
    </xf>
    <xf numFmtId="0" fontId="6" fillId="0" borderId="3" xfId="0" applyFont="1" applyBorder="1" applyAlignment="1">
      <alignment horizontal="center"/>
    </xf>
    <xf numFmtId="0" fontId="9" fillId="0" borderId="3" xfId="3" applyFont="1" applyBorder="1" applyAlignment="1">
      <alignment horizontal="center" vertical="center"/>
    </xf>
    <xf numFmtId="0" fontId="9" fillId="0" borderId="2" xfId="3" applyFont="1" applyBorder="1" applyAlignment="1">
      <alignment vertical="center" wrapText="1"/>
    </xf>
    <xf numFmtId="0" fontId="9" fillId="0" borderId="3" xfId="3" applyFont="1" applyBorder="1" applyAlignment="1">
      <alignment vertical="center" wrapText="1"/>
    </xf>
    <xf numFmtId="0" fontId="9" fillId="0" borderId="1" xfId="3" applyFont="1" applyBorder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6" fillId="0" borderId="5" xfId="0" applyFont="1" applyBorder="1" applyAlignment="1">
      <alignment horizontal="center"/>
    </xf>
    <xf numFmtId="0" fontId="9" fillId="0" borderId="6" xfId="0" applyFont="1" applyBorder="1" applyAlignment="1"/>
    <xf numFmtId="0" fontId="7" fillId="0" borderId="7" xfId="0" applyFont="1" applyBorder="1" applyAlignment="1">
      <alignment vertical="center" wrapText="1"/>
    </xf>
    <xf numFmtId="0" fontId="7" fillId="0" borderId="6" xfId="0" applyFont="1" applyBorder="1" applyAlignment="1">
      <alignment vertical="center" wrapText="1"/>
    </xf>
    <xf numFmtId="0" fontId="9" fillId="0" borderId="6" xfId="3" applyFont="1" applyBorder="1" applyAlignment="1">
      <alignment vertical="center" wrapText="1"/>
    </xf>
    <xf numFmtId="176" fontId="6" fillId="0" borderId="3" xfId="0" applyNumberFormat="1" applyFont="1" applyBorder="1" applyAlignment="1">
      <alignment horizontal="right"/>
    </xf>
    <xf numFmtId="0" fontId="9" fillId="0" borderId="5" xfId="0" applyFont="1" applyBorder="1" applyAlignment="1"/>
    <xf numFmtId="0" fontId="9" fillId="0" borderId="5" xfId="3" applyFont="1" applyBorder="1" applyAlignment="1">
      <alignment vertical="center" wrapText="1"/>
    </xf>
    <xf numFmtId="0" fontId="6" fillId="0" borderId="6" xfId="0" applyFont="1" applyBorder="1" applyAlignment="1">
      <alignment horizontal="center"/>
    </xf>
    <xf numFmtId="176" fontId="6" fillId="0" borderId="6" xfId="0" applyNumberFormat="1" applyFont="1" applyBorder="1" applyAlignment="1">
      <alignment horizontal="right"/>
    </xf>
    <xf numFmtId="0" fontId="11" fillId="0" borderId="0" xfId="0" applyFont="1" applyBorder="1"/>
    <xf numFmtId="0" fontId="9" fillId="0" borderId="2" xfId="3" applyFont="1" applyBorder="1" applyAlignment="1">
      <alignment horizontal="left" vertical="center" wrapText="1"/>
    </xf>
    <xf numFmtId="0" fontId="9" fillId="0" borderId="1" xfId="3" applyFont="1" applyFill="1" applyBorder="1" applyAlignment="1">
      <alignment horizontal="left" vertical="center"/>
    </xf>
    <xf numFmtId="0" fontId="9" fillId="0" borderId="3" xfId="3" applyFont="1" applyBorder="1" applyAlignment="1">
      <alignment horizontal="left" vertical="center" wrapText="1"/>
    </xf>
    <xf numFmtId="176" fontId="6" fillId="0" borderId="5" xfId="0" applyNumberFormat="1" applyFont="1" applyBorder="1" applyAlignment="1">
      <alignment horizontal="right"/>
    </xf>
    <xf numFmtId="0" fontId="9" fillId="0" borderId="5" xfId="0" applyFont="1" applyBorder="1" applyAlignment="1">
      <alignment horizontal="center" vertical="center"/>
    </xf>
    <xf numFmtId="0" fontId="9" fillId="0" borderId="8" xfId="3" applyFont="1" applyBorder="1" applyAlignment="1">
      <alignment horizontal="left" vertical="center" wrapText="1"/>
    </xf>
    <xf numFmtId="0" fontId="9" fillId="0" borderId="5" xfId="3" applyFont="1" applyBorder="1" applyAlignment="1">
      <alignment horizontal="left" vertical="center" wrapText="1"/>
    </xf>
    <xf numFmtId="0" fontId="9" fillId="0" borderId="9" xfId="3" applyFont="1" applyBorder="1" applyAlignment="1">
      <alignment vertical="center"/>
    </xf>
    <xf numFmtId="49" fontId="9" fillId="0" borderId="1" xfId="3" applyNumberFormat="1" applyFont="1" applyFill="1" applyBorder="1" applyAlignment="1">
      <alignment vertical="center"/>
    </xf>
    <xf numFmtId="0" fontId="12" fillId="2" borderId="10" xfId="8" applyFont="1" applyFill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9" fillId="0" borderId="1" xfId="3" applyFont="1" applyBorder="1" applyAlignment="1">
      <alignment horizontal="center" vertical="center" wrapText="1"/>
    </xf>
    <xf numFmtId="176" fontId="7" fillId="0" borderId="0" xfId="0" applyNumberFormat="1" applyFont="1" applyBorder="1"/>
    <xf numFmtId="176" fontId="8" fillId="0" borderId="0" xfId="0" applyNumberFormat="1" applyFont="1" applyAlignment="1">
      <alignment vertical="center" wrapText="1"/>
    </xf>
    <xf numFmtId="176" fontId="9" fillId="0" borderId="3" xfId="3" applyNumberFormat="1" applyFont="1" applyBorder="1" applyAlignment="1">
      <alignment horizontal="center" vertical="center" wrapText="1"/>
    </xf>
    <xf numFmtId="176" fontId="9" fillId="0" borderId="1" xfId="3" applyNumberFormat="1" applyFont="1" applyBorder="1" applyAlignment="1">
      <alignment vertical="center"/>
    </xf>
    <xf numFmtId="0" fontId="6" fillId="0" borderId="0" xfId="0" applyFont="1" applyBorder="1" applyAlignment="1">
      <alignment horizontal="right" vertical="center"/>
    </xf>
    <xf numFmtId="176" fontId="13" fillId="0" borderId="0" xfId="0" applyNumberFormat="1" applyFont="1" applyBorder="1"/>
    <xf numFmtId="176" fontId="9" fillId="0" borderId="1" xfId="3" applyNumberFormat="1" applyFont="1" applyBorder="1" applyAlignment="1">
      <alignment horizontal="center" vertical="center" wrapText="1"/>
    </xf>
    <xf numFmtId="176" fontId="8" fillId="0" borderId="1" xfId="0" applyNumberFormat="1" applyFont="1" applyBorder="1" applyAlignment="1">
      <alignment vertical="center" wrapText="1"/>
    </xf>
    <xf numFmtId="176" fontId="6" fillId="0" borderId="4" xfId="0" applyNumberFormat="1" applyFont="1" applyBorder="1" applyAlignment="1">
      <alignment vertical="center" wrapText="1"/>
    </xf>
    <xf numFmtId="176" fontId="6" fillId="0" borderId="0" xfId="0" applyNumberFormat="1" applyFont="1" applyBorder="1" applyAlignment="1">
      <alignment horizontal="right" vertical="center"/>
    </xf>
    <xf numFmtId="0" fontId="9" fillId="0" borderId="6" xfId="3" applyFont="1" applyBorder="1" applyAlignment="1">
      <alignment horizontal="left" vertical="center" wrapText="1"/>
    </xf>
    <xf numFmtId="0" fontId="1" fillId="0" borderId="0" xfId="3">
      <alignment vertical="center"/>
    </xf>
    <xf numFmtId="0" fontId="6" fillId="0" borderId="0" xfId="0" applyFont="1" applyAlignment="1"/>
    <xf numFmtId="0" fontId="14" fillId="0" borderId="0" xfId="3" applyFont="1" applyAlignment="1">
      <alignment vertical="center"/>
    </xf>
    <xf numFmtId="0" fontId="15" fillId="0" borderId="1" xfId="3" applyFont="1" applyBorder="1" applyAlignment="1">
      <alignment horizontal="center" vertical="center" textRotation="255"/>
    </xf>
    <xf numFmtId="0" fontId="15" fillId="0" borderId="3" xfId="3" applyFont="1" applyBorder="1" applyAlignment="1">
      <alignment vertical="center"/>
    </xf>
    <xf numFmtId="0" fontId="15" fillId="0" borderId="1" xfId="3" applyFont="1" applyBorder="1" applyAlignment="1">
      <alignment vertical="center"/>
    </xf>
    <xf numFmtId="0" fontId="15" fillId="2" borderId="1" xfId="3" applyFont="1" applyFill="1" applyBorder="1" applyAlignment="1">
      <alignment vertical="center"/>
    </xf>
    <xf numFmtId="0" fontId="15" fillId="0" borderId="0" xfId="0" applyFont="1"/>
    <xf numFmtId="0" fontId="15" fillId="0" borderId="0" xfId="0" applyFont="1" applyAlignment="1">
      <alignment horizontal="justify"/>
    </xf>
    <xf numFmtId="0" fontId="15" fillId="0" borderId="1" xfId="3" applyFont="1" applyBorder="1" applyAlignment="1">
      <alignment horizontal="center" vertical="center"/>
    </xf>
    <xf numFmtId="0" fontId="15" fillId="0" borderId="1" xfId="4" applyFont="1" applyBorder="1" applyAlignment="1">
      <alignment vertical="center" wrapText="1"/>
    </xf>
    <xf numFmtId="0" fontId="15" fillId="0" borderId="5" xfId="4" applyFont="1" applyBorder="1" applyAlignment="1">
      <alignment vertical="center" wrapText="1"/>
    </xf>
    <xf numFmtId="0" fontId="15" fillId="2" borderId="1" xfId="4" applyFont="1" applyFill="1" applyBorder="1" applyAlignment="1">
      <alignment vertical="center" wrapText="1"/>
    </xf>
    <xf numFmtId="0" fontId="16" fillId="2" borderId="1" xfId="8" applyFont="1" applyFill="1" applyBorder="1" applyAlignment="1">
      <alignment horizontal="left" vertical="center"/>
    </xf>
    <xf numFmtId="0" fontId="17" fillId="0" borderId="1" xfId="3" applyFont="1" applyBorder="1">
      <alignment vertical="center"/>
    </xf>
    <xf numFmtId="0" fontId="17" fillId="0" borderId="0" xfId="3" applyFont="1" applyAlignment="1">
      <alignment vertical="center"/>
    </xf>
    <xf numFmtId="0" fontId="15" fillId="0" borderId="5" xfId="0" applyFont="1" applyBorder="1" applyAlignment="1">
      <alignment vertical="center"/>
    </xf>
    <xf numFmtId="0" fontId="9" fillId="0" borderId="5" xfId="0" applyFont="1" applyBorder="1" applyAlignment="1">
      <alignment vertical="center"/>
    </xf>
    <xf numFmtId="0" fontId="15" fillId="2" borderId="5" xfId="4" applyFont="1" applyFill="1" applyBorder="1" applyAlignment="1">
      <alignment vertical="center" wrapText="1"/>
    </xf>
    <xf numFmtId="0" fontId="15" fillId="2" borderId="5" xfId="3" applyFont="1" applyFill="1" applyBorder="1" applyAlignment="1">
      <alignment vertical="center"/>
    </xf>
    <xf numFmtId="0" fontId="18" fillId="0" borderId="0" xfId="3" applyFont="1" applyAlignment="1">
      <alignment vertical="center"/>
    </xf>
    <xf numFmtId="49" fontId="15" fillId="0" borderId="1" xfId="3" applyNumberFormat="1" applyFont="1" applyFill="1" applyBorder="1" applyAlignment="1">
      <alignment vertical="center"/>
    </xf>
    <xf numFmtId="0" fontId="16" fillId="2" borderId="10" xfId="8" applyFont="1" applyFill="1" applyBorder="1" applyAlignment="1">
      <alignment horizontal="left" vertical="center"/>
    </xf>
    <xf numFmtId="38" fontId="17" fillId="0" borderId="1" xfId="3" applyNumberFormat="1" applyFont="1" applyBorder="1" applyAlignment="1">
      <alignment vertical="center"/>
    </xf>
    <xf numFmtId="38" fontId="17" fillId="2" borderId="1" xfId="3" applyNumberFormat="1" applyFont="1" applyFill="1" applyBorder="1" applyAlignment="1">
      <alignment vertical="center"/>
    </xf>
    <xf numFmtId="38" fontId="15" fillId="2" borderId="11" xfId="1" applyFont="1" applyFill="1" applyBorder="1" applyAlignment="1">
      <alignment vertical="center"/>
    </xf>
    <xf numFmtId="0" fontId="19" fillId="0" borderId="1" xfId="3" applyFont="1" applyBorder="1">
      <alignment vertical="center"/>
    </xf>
    <xf numFmtId="0" fontId="1" fillId="0" borderId="1" xfId="3" applyBorder="1">
      <alignment vertical="center"/>
    </xf>
    <xf numFmtId="177" fontId="9" fillId="0" borderId="1" xfId="3" applyNumberFormat="1" applyFont="1" applyBorder="1" applyAlignment="1">
      <alignment vertical="center"/>
    </xf>
    <xf numFmtId="0" fontId="20" fillId="0" borderId="0" xfId="3" applyFont="1" applyAlignment="1">
      <alignment vertical="center"/>
    </xf>
    <xf numFmtId="0" fontId="17" fillId="0" borderId="1" xfId="3" applyFont="1" applyBorder="1" applyAlignment="1">
      <alignment horizontal="center" vertical="center" wrapText="1"/>
    </xf>
    <xf numFmtId="0" fontId="1" fillId="0" borderId="1" xfId="3" applyBorder="1" applyAlignment="1"/>
    <xf numFmtId="0" fontId="21" fillId="0" borderId="0" xfId="0" applyFont="1" applyBorder="1" applyAlignment="1">
      <alignment horizontal="centerContinuous"/>
    </xf>
    <xf numFmtId="0" fontId="21" fillId="0" borderId="0" xfId="0" applyFont="1" applyBorder="1"/>
    <xf numFmtId="0" fontId="6" fillId="0" borderId="0" xfId="0" applyFont="1" applyBorder="1" applyAlignment="1">
      <alignment horizontal="center"/>
    </xf>
    <xf numFmtId="0" fontId="6" fillId="0" borderId="0" xfId="0" applyFont="1" applyBorder="1" applyAlignment="1">
      <alignment vertical="center"/>
    </xf>
    <xf numFmtId="0" fontId="6" fillId="0" borderId="0" xfId="0" applyFont="1" applyBorder="1" applyAlignment="1">
      <alignment horizontal="right"/>
    </xf>
    <xf numFmtId="0" fontId="6" fillId="0" borderId="0" xfId="0" applyFont="1" applyBorder="1" applyAlignment="1">
      <alignment vertical="center" wrapText="1"/>
    </xf>
    <xf numFmtId="58" fontId="22" fillId="0" borderId="0" xfId="0" applyNumberFormat="1" applyFont="1" applyFill="1" applyBorder="1" applyAlignment="1" applyProtection="1">
      <alignment horizontal="left" vertical="center"/>
    </xf>
    <xf numFmtId="0" fontId="22" fillId="0" borderId="0" xfId="0" applyFont="1" applyFill="1" applyBorder="1" applyAlignment="1" applyProtection="1">
      <alignment vertical="center"/>
    </xf>
    <xf numFmtId="0" fontId="22" fillId="0" borderId="0" xfId="0" applyFont="1" applyFill="1" applyBorder="1" applyAlignment="1" applyProtection="1"/>
    <xf numFmtId="0" fontId="6" fillId="0" borderId="0" xfId="0" applyFont="1" applyAlignment="1">
      <alignment horizontal="center" vertical="center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vertical="center"/>
    </xf>
    <xf numFmtId="0" fontId="22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0" fontId="6" fillId="0" borderId="3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/>
    </xf>
    <xf numFmtId="0" fontId="6" fillId="0" borderId="13" xfId="0" applyFont="1" applyBorder="1" applyAlignment="1"/>
    <xf numFmtId="0" fontId="23" fillId="0" borderId="2" xfId="0" applyFont="1" applyBorder="1" applyAlignment="1"/>
    <xf numFmtId="0" fontId="6" fillId="0" borderId="0" xfId="0" applyFont="1" applyAlignment="1">
      <alignment horizontal="center" vertical="center" wrapText="1"/>
    </xf>
    <xf numFmtId="0" fontId="0" fillId="0" borderId="0" xfId="0" applyAlignment="1"/>
    <xf numFmtId="0" fontId="6" fillId="0" borderId="5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/>
    </xf>
    <xf numFmtId="0" fontId="6" fillId="0" borderId="15" xfId="0" applyFont="1" applyBorder="1" applyAlignment="1"/>
    <xf numFmtId="0" fontId="23" fillId="0" borderId="8" xfId="0" applyFont="1" applyBorder="1" applyAlignment="1"/>
    <xf numFmtId="178" fontId="6" fillId="0" borderId="0" xfId="0" applyNumberFormat="1" applyFont="1" applyBorder="1" applyAlignment="1">
      <alignment horizontal="center"/>
    </xf>
    <xf numFmtId="0" fontId="21" fillId="0" borderId="0" xfId="0" applyFont="1" applyBorder="1" applyAlignment="1">
      <alignment horizontal="center"/>
    </xf>
    <xf numFmtId="0" fontId="23" fillId="0" borderId="0" xfId="0" applyFont="1" applyAlignment="1">
      <alignment vertical="center"/>
    </xf>
    <xf numFmtId="0" fontId="22" fillId="0" borderId="0" xfId="0" applyFont="1" applyFill="1" applyBorder="1" applyAlignment="1" applyProtection="1">
      <alignment horizontal="right" vertical="center"/>
    </xf>
    <xf numFmtId="0" fontId="1" fillId="0" borderId="0" xfId="4" applyAlignment="1"/>
    <xf numFmtId="0" fontId="9" fillId="0" borderId="1" xfId="4" applyFont="1" applyBorder="1" applyAlignment="1">
      <alignment horizontal="center" vertical="center"/>
    </xf>
    <xf numFmtId="0" fontId="9" fillId="0" borderId="1" xfId="4" applyFont="1" applyBorder="1" applyAlignment="1">
      <alignment vertical="center" wrapText="1"/>
    </xf>
    <xf numFmtId="0" fontId="9" fillId="2" borderId="1" xfId="4" applyFont="1" applyFill="1" applyBorder="1" applyAlignment="1">
      <alignment vertical="center" wrapText="1"/>
    </xf>
    <xf numFmtId="0" fontId="12" fillId="2" borderId="1" xfId="8" applyFont="1" applyFill="1" applyBorder="1" applyAlignment="1">
      <alignment horizontal="left" vertical="center"/>
    </xf>
    <xf numFmtId="0" fontId="24" fillId="0" borderId="0" xfId="4" applyFont="1" applyAlignment="1"/>
    <xf numFmtId="0" fontId="25" fillId="0" borderId="0" xfId="4" applyFont="1" applyAlignment="1"/>
    <xf numFmtId="0" fontId="9" fillId="2" borderId="5" xfId="4" applyFont="1" applyFill="1" applyBorder="1" applyAlignment="1">
      <alignment vertical="center" wrapText="1"/>
    </xf>
    <xf numFmtId="0" fontId="9" fillId="2" borderId="5" xfId="3" applyFont="1" applyFill="1" applyBorder="1" applyAlignment="1">
      <alignment vertical="center"/>
    </xf>
    <xf numFmtId="0" fontId="26" fillId="0" borderId="1" xfId="3" applyFont="1" applyBorder="1" applyAlignment="1">
      <alignment horizontal="center" vertical="center" wrapText="1"/>
    </xf>
    <xf numFmtId="0" fontId="27" fillId="0" borderId="1" xfId="4" applyFont="1" applyBorder="1" applyAlignment="1"/>
    <xf numFmtId="0" fontId="26" fillId="0" borderId="1" xfId="4" applyFont="1" applyBorder="1" applyAlignment="1"/>
    <xf numFmtId="0" fontId="26" fillId="0" borderId="1" xfId="4" applyFont="1" applyBorder="1" applyAlignment="1">
      <alignment vertical="center"/>
    </xf>
  </cellXfs>
  <cellStyles count="9">
    <cellStyle name="桁区切り 2" xfId="1"/>
    <cellStyle name="桁区切り 3" xfId="2"/>
    <cellStyle name="標準" xfId="0" builtinId="0"/>
    <cellStyle name="標準 2" xfId="3"/>
    <cellStyle name="標準 2 2" xfId="4"/>
    <cellStyle name="標準 3" xfId="5"/>
    <cellStyle name="標準_14器械備品購入費" xfId="6"/>
    <cellStyle name="標準_コピー01 入札執行伺等(清掃）" xfId="7"/>
    <cellStyle name="標準_給食材料購入一覧" xfId="8"/>
  </cellStyles>
  <tableStyles count="0" defaultTableStyle="TableStyleMedium9" defaultPivotStyle="PivotStyleLight16"/>
  <colors>
    <mruColors>
      <color rgb="FF5A5A5A"/>
    </mruColors>
  </colors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externalLink" Target="externalLinks/externalLink1.xml" /><Relationship Id="rId8" Type="http://schemas.openxmlformats.org/officeDocument/2006/relationships/theme" Target="theme/theme1.xml" /><Relationship Id="rId9" Type="http://schemas.openxmlformats.org/officeDocument/2006/relationships/sharedStrings" Target="sharedStrings.xml" /><Relationship Id="rId10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.bin" /></Relationships>
</file>

<file path=xl/worksheets/_rels/sheet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.bin" /></Relationships>
</file>

<file path=xl/worksheets/_rels/sheet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.bin" /></Relationships>
</file>

<file path=xl/worksheets/_rels/sheet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J26"/>
  <sheetViews>
    <sheetView workbookViewId="0">
      <selection activeCell="I6" sqref="I6"/>
    </sheetView>
  </sheetViews>
  <sheetFormatPr defaultColWidth="8" defaultRowHeight="13.5"/>
  <cols>
    <col min="1" max="1" width="4" style="1" customWidth="1"/>
    <col min="2" max="2" width="9.25" style="1" customWidth="1"/>
    <col min="3" max="3" width="5" style="1" customWidth="1"/>
    <col min="4" max="4" width="6.375" style="1" customWidth="1"/>
    <col min="5" max="5" width="5" style="1" customWidth="1"/>
    <col min="6" max="6" width="5.75" style="1" customWidth="1"/>
    <col min="7" max="7" width="10.625" style="1" customWidth="1"/>
    <col min="8" max="8" width="7.875" style="1" customWidth="1"/>
    <col min="9" max="9" width="13.875" style="2" customWidth="1"/>
    <col min="10" max="10" width="13.375" style="2" customWidth="1"/>
    <col min="11" max="11" width="8" style="1"/>
    <col min="12" max="12" width="8.5" style="1" bestFit="1" customWidth="1"/>
    <col min="13" max="251" width="8" style="1"/>
    <col min="252" max="252" width="11.75" style="1" customWidth="1"/>
    <col min="253" max="262" width="5" style="1" customWidth="1"/>
    <col min="263" max="263" width="7.625" style="1" customWidth="1"/>
    <col min="264" max="507" width="8" style="1"/>
    <col min="508" max="508" width="11.75" style="1" customWidth="1"/>
    <col min="509" max="518" width="5" style="1" customWidth="1"/>
    <col min="519" max="519" width="7.625" style="1" customWidth="1"/>
    <col min="520" max="763" width="8" style="1"/>
    <col min="764" max="764" width="11.75" style="1" customWidth="1"/>
    <col min="765" max="774" width="5" style="1" customWidth="1"/>
    <col min="775" max="775" width="7.625" style="1" customWidth="1"/>
    <col min="776" max="1019" width="8" style="1"/>
    <col min="1020" max="1020" width="11.75" style="1" customWidth="1"/>
    <col min="1021" max="1030" width="5" style="1" customWidth="1"/>
    <col min="1031" max="1031" width="7.625" style="1" customWidth="1"/>
    <col min="1032" max="1275" width="8" style="1"/>
    <col min="1276" max="1276" width="11.75" style="1" customWidth="1"/>
    <col min="1277" max="1286" width="5" style="1" customWidth="1"/>
    <col min="1287" max="1287" width="7.625" style="1" customWidth="1"/>
    <col min="1288" max="1531" width="8" style="1"/>
    <col min="1532" max="1532" width="11.75" style="1" customWidth="1"/>
    <col min="1533" max="1542" width="5" style="1" customWidth="1"/>
    <col min="1543" max="1543" width="7.625" style="1" customWidth="1"/>
    <col min="1544" max="1787" width="8" style="1"/>
    <col min="1788" max="1788" width="11.75" style="1" customWidth="1"/>
    <col min="1789" max="1798" width="5" style="1" customWidth="1"/>
    <col min="1799" max="1799" width="7.625" style="1" customWidth="1"/>
    <col min="1800" max="2043" width="8" style="1"/>
    <col min="2044" max="2044" width="11.75" style="1" customWidth="1"/>
    <col min="2045" max="2054" width="5" style="1" customWidth="1"/>
    <col min="2055" max="2055" width="7.625" style="1" customWidth="1"/>
    <col min="2056" max="2299" width="8" style="1"/>
    <col min="2300" max="2300" width="11.75" style="1" customWidth="1"/>
    <col min="2301" max="2310" width="5" style="1" customWidth="1"/>
    <col min="2311" max="2311" width="7.625" style="1" customWidth="1"/>
    <col min="2312" max="2555" width="8" style="1"/>
    <col min="2556" max="2556" width="11.75" style="1" customWidth="1"/>
    <col min="2557" max="2566" width="5" style="1" customWidth="1"/>
    <col min="2567" max="2567" width="7.625" style="1" customWidth="1"/>
    <col min="2568" max="2811" width="8" style="1"/>
    <col min="2812" max="2812" width="11.75" style="1" customWidth="1"/>
    <col min="2813" max="2822" width="5" style="1" customWidth="1"/>
    <col min="2823" max="2823" width="7.625" style="1" customWidth="1"/>
    <col min="2824" max="3067" width="8" style="1"/>
    <col min="3068" max="3068" width="11.75" style="1" customWidth="1"/>
    <col min="3069" max="3078" width="5" style="1" customWidth="1"/>
    <col min="3079" max="3079" width="7.625" style="1" customWidth="1"/>
    <col min="3080" max="3323" width="8" style="1"/>
    <col min="3324" max="3324" width="11.75" style="1" customWidth="1"/>
    <col min="3325" max="3334" width="5" style="1" customWidth="1"/>
    <col min="3335" max="3335" width="7.625" style="1" customWidth="1"/>
    <col min="3336" max="3579" width="8" style="1"/>
    <col min="3580" max="3580" width="11.75" style="1" customWidth="1"/>
    <col min="3581" max="3590" width="5" style="1" customWidth="1"/>
    <col min="3591" max="3591" width="7.625" style="1" customWidth="1"/>
    <col min="3592" max="3835" width="8" style="1"/>
    <col min="3836" max="3836" width="11.75" style="1" customWidth="1"/>
    <col min="3837" max="3846" width="5" style="1" customWidth="1"/>
    <col min="3847" max="3847" width="7.625" style="1" customWidth="1"/>
    <col min="3848" max="4091" width="8" style="1"/>
    <col min="4092" max="4092" width="11.75" style="1" customWidth="1"/>
    <col min="4093" max="4102" width="5" style="1" customWidth="1"/>
    <col min="4103" max="4103" width="7.625" style="1" customWidth="1"/>
    <col min="4104" max="4347" width="8" style="1"/>
    <col min="4348" max="4348" width="11.75" style="1" customWidth="1"/>
    <col min="4349" max="4358" width="5" style="1" customWidth="1"/>
    <col min="4359" max="4359" width="7.625" style="1" customWidth="1"/>
    <col min="4360" max="4603" width="8" style="1"/>
    <col min="4604" max="4604" width="11.75" style="1" customWidth="1"/>
    <col min="4605" max="4614" width="5" style="1" customWidth="1"/>
    <col min="4615" max="4615" width="7.625" style="1" customWidth="1"/>
    <col min="4616" max="4859" width="8" style="1"/>
    <col min="4860" max="4860" width="11.75" style="1" customWidth="1"/>
    <col min="4861" max="4870" width="5" style="1" customWidth="1"/>
    <col min="4871" max="4871" width="7.625" style="1" customWidth="1"/>
    <col min="4872" max="5115" width="8" style="1"/>
    <col min="5116" max="5116" width="11.75" style="1" customWidth="1"/>
    <col min="5117" max="5126" width="5" style="1" customWidth="1"/>
    <col min="5127" max="5127" width="7.625" style="1" customWidth="1"/>
    <col min="5128" max="5371" width="8" style="1"/>
    <col min="5372" max="5372" width="11.75" style="1" customWidth="1"/>
    <col min="5373" max="5382" width="5" style="1" customWidth="1"/>
    <col min="5383" max="5383" width="7.625" style="1" customWidth="1"/>
    <col min="5384" max="5627" width="8" style="1"/>
    <col min="5628" max="5628" width="11.75" style="1" customWidth="1"/>
    <col min="5629" max="5638" width="5" style="1" customWidth="1"/>
    <col min="5639" max="5639" width="7.625" style="1" customWidth="1"/>
    <col min="5640" max="5883" width="8" style="1"/>
    <col min="5884" max="5884" width="11.75" style="1" customWidth="1"/>
    <col min="5885" max="5894" width="5" style="1" customWidth="1"/>
    <col min="5895" max="5895" width="7.625" style="1" customWidth="1"/>
    <col min="5896" max="6139" width="8" style="1"/>
    <col min="6140" max="6140" width="11.75" style="1" customWidth="1"/>
    <col min="6141" max="6150" width="5" style="1" customWidth="1"/>
    <col min="6151" max="6151" width="7.625" style="1" customWidth="1"/>
    <col min="6152" max="6395" width="8" style="1"/>
    <col min="6396" max="6396" width="11.75" style="1" customWidth="1"/>
    <col min="6397" max="6406" width="5" style="1" customWidth="1"/>
    <col min="6407" max="6407" width="7.625" style="1" customWidth="1"/>
    <col min="6408" max="6651" width="8" style="1"/>
    <col min="6652" max="6652" width="11.75" style="1" customWidth="1"/>
    <col min="6653" max="6662" width="5" style="1" customWidth="1"/>
    <col min="6663" max="6663" width="7.625" style="1" customWidth="1"/>
    <col min="6664" max="6907" width="8" style="1"/>
    <col min="6908" max="6908" width="11.75" style="1" customWidth="1"/>
    <col min="6909" max="6918" width="5" style="1" customWidth="1"/>
    <col min="6919" max="6919" width="7.625" style="1" customWidth="1"/>
    <col min="6920" max="7163" width="8" style="1"/>
    <col min="7164" max="7164" width="11.75" style="1" customWidth="1"/>
    <col min="7165" max="7174" width="5" style="1" customWidth="1"/>
    <col min="7175" max="7175" width="7.625" style="1" customWidth="1"/>
    <col min="7176" max="7419" width="8" style="1"/>
    <col min="7420" max="7420" width="11.75" style="1" customWidth="1"/>
    <col min="7421" max="7430" width="5" style="1" customWidth="1"/>
    <col min="7431" max="7431" width="7.625" style="1" customWidth="1"/>
    <col min="7432" max="7675" width="8" style="1"/>
    <col min="7676" max="7676" width="11.75" style="1" customWidth="1"/>
    <col min="7677" max="7686" width="5" style="1" customWidth="1"/>
    <col min="7687" max="7687" width="7.625" style="1" customWidth="1"/>
    <col min="7688" max="7931" width="8" style="1"/>
    <col min="7932" max="7932" width="11.75" style="1" customWidth="1"/>
    <col min="7933" max="7942" width="5" style="1" customWidth="1"/>
    <col min="7943" max="7943" width="7.625" style="1" customWidth="1"/>
    <col min="7944" max="8187" width="8" style="1"/>
    <col min="8188" max="8188" width="11.75" style="1" customWidth="1"/>
    <col min="8189" max="8198" width="5" style="1" customWidth="1"/>
    <col min="8199" max="8199" width="7.625" style="1" customWidth="1"/>
    <col min="8200" max="8443" width="8" style="1"/>
    <col min="8444" max="8444" width="11.75" style="1" customWidth="1"/>
    <col min="8445" max="8454" width="5" style="1" customWidth="1"/>
    <col min="8455" max="8455" width="7.625" style="1" customWidth="1"/>
    <col min="8456" max="8699" width="8" style="1"/>
    <col min="8700" max="8700" width="11.75" style="1" customWidth="1"/>
    <col min="8701" max="8710" width="5" style="1" customWidth="1"/>
    <col min="8711" max="8711" width="7.625" style="1" customWidth="1"/>
    <col min="8712" max="8955" width="8" style="1"/>
    <col min="8956" max="8956" width="11.75" style="1" customWidth="1"/>
    <col min="8957" max="8966" width="5" style="1" customWidth="1"/>
    <col min="8967" max="8967" width="7.625" style="1" customWidth="1"/>
    <col min="8968" max="9211" width="8" style="1"/>
    <col min="9212" max="9212" width="11.75" style="1" customWidth="1"/>
    <col min="9213" max="9222" width="5" style="1" customWidth="1"/>
    <col min="9223" max="9223" width="7.625" style="1" customWidth="1"/>
    <col min="9224" max="9467" width="8" style="1"/>
    <col min="9468" max="9468" width="11.75" style="1" customWidth="1"/>
    <col min="9469" max="9478" width="5" style="1" customWidth="1"/>
    <col min="9479" max="9479" width="7.625" style="1" customWidth="1"/>
    <col min="9480" max="9723" width="8" style="1"/>
    <col min="9724" max="9724" width="11.75" style="1" customWidth="1"/>
    <col min="9725" max="9734" width="5" style="1" customWidth="1"/>
    <col min="9735" max="9735" width="7.625" style="1" customWidth="1"/>
    <col min="9736" max="9979" width="8" style="1"/>
    <col min="9980" max="9980" width="11.75" style="1" customWidth="1"/>
    <col min="9981" max="9990" width="5" style="1" customWidth="1"/>
    <col min="9991" max="9991" width="7.625" style="1" customWidth="1"/>
    <col min="9992" max="10235" width="8" style="1"/>
    <col min="10236" max="10236" width="11.75" style="1" customWidth="1"/>
    <col min="10237" max="10246" width="5" style="1" customWidth="1"/>
    <col min="10247" max="10247" width="7.625" style="1" customWidth="1"/>
    <col min="10248" max="10491" width="8" style="1"/>
    <col min="10492" max="10492" width="11.75" style="1" customWidth="1"/>
    <col min="10493" max="10502" width="5" style="1" customWidth="1"/>
    <col min="10503" max="10503" width="7.625" style="1" customWidth="1"/>
    <col min="10504" max="10747" width="8" style="1"/>
    <col min="10748" max="10748" width="11.75" style="1" customWidth="1"/>
    <col min="10749" max="10758" width="5" style="1" customWidth="1"/>
    <col min="10759" max="10759" width="7.625" style="1" customWidth="1"/>
    <col min="10760" max="11003" width="8" style="1"/>
    <col min="11004" max="11004" width="11.75" style="1" customWidth="1"/>
    <col min="11005" max="11014" width="5" style="1" customWidth="1"/>
    <col min="11015" max="11015" width="7.625" style="1" customWidth="1"/>
    <col min="11016" max="11259" width="8" style="1"/>
    <col min="11260" max="11260" width="11.75" style="1" customWidth="1"/>
    <col min="11261" max="11270" width="5" style="1" customWidth="1"/>
    <col min="11271" max="11271" width="7.625" style="1" customWidth="1"/>
    <col min="11272" max="11515" width="8" style="1"/>
    <col min="11516" max="11516" width="11.75" style="1" customWidth="1"/>
    <col min="11517" max="11526" width="5" style="1" customWidth="1"/>
    <col min="11527" max="11527" width="7.625" style="1" customWidth="1"/>
    <col min="11528" max="11771" width="8" style="1"/>
    <col min="11772" max="11772" width="11.75" style="1" customWidth="1"/>
    <col min="11773" max="11782" width="5" style="1" customWidth="1"/>
    <col min="11783" max="11783" width="7.625" style="1" customWidth="1"/>
    <col min="11784" max="12027" width="8" style="1"/>
    <col min="12028" max="12028" width="11.75" style="1" customWidth="1"/>
    <col min="12029" max="12038" width="5" style="1" customWidth="1"/>
    <col min="12039" max="12039" width="7.625" style="1" customWidth="1"/>
    <col min="12040" max="12283" width="8" style="1"/>
    <col min="12284" max="12284" width="11.75" style="1" customWidth="1"/>
    <col min="12285" max="12294" width="5" style="1" customWidth="1"/>
    <col min="12295" max="12295" width="7.625" style="1" customWidth="1"/>
    <col min="12296" max="12539" width="8" style="1"/>
    <col min="12540" max="12540" width="11.75" style="1" customWidth="1"/>
    <col min="12541" max="12550" width="5" style="1" customWidth="1"/>
    <col min="12551" max="12551" width="7.625" style="1" customWidth="1"/>
    <col min="12552" max="12795" width="8" style="1"/>
    <col min="12796" max="12796" width="11.75" style="1" customWidth="1"/>
    <col min="12797" max="12806" width="5" style="1" customWidth="1"/>
    <col min="12807" max="12807" width="7.625" style="1" customWidth="1"/>
    <col min="12808" max="13051" width="8" style="1"/>
    <col min="13052" max="13052" width="11.75" style="1" customWidth="1"/>
    <col min="13053" max="13062" width="5" style="1" customWidth="1"/>
    <col min="13063" max="13063" width="7.625" style="1" customWidth="1"/>
    <col min="13064" max="13307" width="8" style="1"/>
    <col min="13308" max="13308" width="11.75" style="1" customWidth="1"/>
    <col min="13309" max="13318" width="5" style="1" customWidth="1"/>
    <col min="13319" max="13319" width="7.625" style="1" customWidth="1"/>
    <col min="13320" max="13563" width="8" style="1"/>
    <col min="13564" max="13564" width="11.75" style="1" customWidth="1"/>
    <col min="13565" max="13574" width="5" style="1" customWidth="1"/>
    <col min="13575" max="13575" width="7.625" style="1" customWidth="1"/>
    <col min="13576" max="13819" width="8" style="1"/>
    <col min="13820" max="13820" width="11.75" style="1" customWidth="1"/>
    <col min="13821" max="13830" width="5" style="1" customWidth="1"/>
    <col min="13831" max="13831" width="7.625" style="1" customWidth="1"/>
    <col min="13832" max="14075" width="8" style="1"/>
    <col min="14076" max="14076" width="11.75" style="1" customWidth="1"/>
    <col min="14077" max="14086" width="5" style="1" customWidth="1"/>
    <col min="14087" max="14087" width="7.625" style="1" customWidth="1"/>
    <col min="14088" max="14331" width="8" style="1"/>
    <col min="14332" max="14332" width="11.75" style="1" customWidth="1"/>
    <col min="14333" max="14342" width="5" style="1" customWidth="1"/>
    <col min="14343" max="14343" width="7.625" style="1" customWidth="1"/>
    <col min="14344" max="14587" width="8" style="1"/>
    <col min="14588" max="14588" width="11.75" style="1" customWidth="1"/>
    <col min="14589" max="14598" width="5" style="1" customWidth="1"/>
    <col min="14599" max="14599" width="7.625" style="1" customWidth="1"/>
    <col min="14600" max="14843" width="8" style="1"/>
    <col min="14844" max="14844" width="11.75" style="1" customWidth="1"/>
    <col min="14845" max="14854" width="5" style="1" customWidth="1"/>
    <col min="14855" max="14855" width="7.625" style="1" customWidth="1"/>
    <col min="14856" max="15099" width="8" style="1"/>
    <col min="15100" max="15100" width="11.75" style="1" customWidth="1"/>
    <col min="15101" max="15110" width="5" style="1" customWidth="1"/>
    <col min="15111" max="15111" width="7.625" style="1" customWidth="1"/>
    <col min="15112" max="15355" width="8" style="1"/>
    <col min="15356" max="15356" width="11.75" style="1" customWidth="1"/>
    <col min="15357" max="15366" width="5" style="1" customWidth="1"/>
    <col min="15367" max="15367" width="7.625" style="1" customWidth="1"/>
    <col min="15368" max="15611" width="8" style="1"/>
    <col min="15612" max="15612" width="11.75" style="1" customWidth="1"/>
    <col min="15613" max="15622" width="5" style="1" customWidth="1"/>
    <col min="15623" max="15623" width="7.625" style="1" customWidth="1"/>
    <col min="15624" max="15867" width="8" style="1"/>
    <col min="15868" max="15868" width="11.75" style="1" customWidth="1"/>
    <col min="15869" max="15878" width="5" style="1" customWidth="1"/>
    <col min="15879" max="15879" width="7.625" style="1" customWidth="1"/>
    <col min="15880" max="16123" width="8" style="1"/>
    <col min="16124" max="16124" width="11.75" style="1" customWidth="1"/>
    <col min="16125" max="16134" width="5" style="1" customWidth="1"/>
    <col min="16135" max="16135" width="7.625" style="1" customWidth="1"/>
    <col min="16136" max="16384" width="8" style="1"/>
  </cols>
  <sheetData>
    <row r="1" spans="1:10">
      <c r="A1" s="1" t="s">
        <v>86</v>
      </c>
    </row>
    <row r="2" spans="1:10" ht="21.75" customHeight="1">
      <c r="A2" s="4" t="s">
        <v>96</v>
      </c>
      <c r="B2" s="4"/>
      <c r="C2" s="4"/>
      <c r="D2" s="4"/>
      <c r="E2" s="28"/>
      <c r="F2" s="4"/>
      <c r="G2" s="4"/>
      <c r="H2" s="4"/>
      <c r="I2" s="41"/>
      <c r="J2" s="46"/>
    </row>
    <row r="3" spans="1:10">
      <c r="A3" s="4"/>
      <c r="B3" s="4"/>
      <c r="C3" s="4"/>
      <c r="D3" s="4"/>
      <c r="E3" s="4"/>
      <c r="F3" s="4"/>
      <c r="G3" s="4"/>
      <c r="H3" s="4"/>
      <c r="I3" s="41"/>
      <c r="J3" s="41"/>
    </row>
    <row r="4" spans="1:10" s="3" customFormat="1">
      <c r="A4" s="5"/>
      <c r="B4" s="5"/>
      <c r="C4" s="5"/>
      <c r="D4" s="5"/>
      <c r="E4" s="5"/>
      <c r="F4" s="5"/>
      <c r="G4" s="5"/>
      <c r="H4" s="5"/>
      <c r="I4" s="42"/>
      <c r="J4" s="42"/>
    </row>
    <row r="5" spans="1:10" s="3" customFormat="1" ht="39" customHeight="1">
      <c r="A5" s="6" t="s">
        <v>20</v>
      </c>
      <c r="B5" s="13" t="s">
        <v>79</v>
      </c>
      <c r="C5" s="19"/>
      <c r="D5" s="24"/>
      <c r="E5" s="13" t="s">
        <v>32</v>
      </c>
      <c r="F5" s="33"/>
      <c r="G5" s="33" t="s">
        <v>8</v>
      </c>
      <c r="H5" s="40" t="s">
        <v>9</v>
      </c>
      <c r="I5" s="43" t="s">
        <v>77</v>
      </c>
      <c r="J5" s="47" t="s">
        <v>78</v>
      </c>
    </row>
    <row r="6" spans="1:10" s="3" customFormat="1" ht="30.75" customHeight="1">
      <c r="A6" s="7">
        <v>1</v>
      </c>
      <c r="B6" s="14" t="s">
        <v>22</v>
      </c>
      <c r="C6" s="20"/>
      <c r="D6" s="20"/>
      <c r="E6" s="29" t="s">
        <v>5</v>
      </c>
      <c r="F6" s="34"/>
      <c r="G6" s="36" t="s">
        <v>21</v>
      </c>
      <c r="H6" s="9">
        <v>336</v>
      </c>
      <c r="I6" s="44">
        <v>2830</v>
      </c>
      <c r="J6" s="48">
        <f t="shared" ref="J6:J19" si="0">+I6*H6</f>
        <v>950880</v>
      </c>
    </row>
    <row r="7" spans="1:10" s="3" customFormat="1" ht="30.75" customHeight="1">
      <c r="A7" s="8">
        <v>2</v>
      </c>
      <c r="B7" s="15" t="s">
        <v>19</v>
      </c>
      <c r="C7" s="21"/>
      <c r="D7" s="21"/>
      <c r="E7" s="30" t="s">
        <v>41</v>
      </c>
      <c r="F7" s="30"/>
      <c r="G7" s="9" t="s">
        <v>84</v>
      </c>
      <c r="H7" s="9">
        <v>336</v>
      </c>
      <c r="I7" s="44">
        <v>2700</v>
      </c>
      <c r="J7" s="48">
        <f t="shared" si="0"/>
        <v>907200</v>
      </c>
    </row>
    <row r="8" spans="1:10" s="3" customFormat="1" ht="30.75" customHeight="1">
      <c r="A8" s="8">
        <v>3</v>
      </c>
      <c r="B8" s="15" t="s">
        <v>23</v>
      </c>
      <c r="C8" s="21"/>
      <c r="D8" s="21"/>
      <c r="E8" s="31" t="s">
        <v>5</v>
      </c>
      <c r="F8" s="35"/>
      <c r="G8" s="37" t="s">
        <v>24</v>
      </c>
      <c r="H8" s="9">
        <v>212</v>
      </c>
      <c r="I8" s="44">
        <v>4720</v>
      </c>
      <c r="J8" s="48">
        <f t="shared" si="0"/>
        <v>1000640</v>
      </c>
    </row>
    <row r="9" spans="1:10" s="3" customFormat="1" ht="30.75" customHeight="1">
      <c r="A9" s="8">
        <v>4</v>
      </c>
      <c r="B9" s="15" t="s">
        <v>25</v>
      </c>
      <c r="C9" s="21"/>
      <c r="D9" s="21"/>
      <c r="E9" s="31" t="s">
        <v>5</v>
      </c>
      <c r="F9" s="35"/>
      <c r="G9" s="37" t="s">
        <v>12</v>
      </c>
      <c r="H9" s="9">
        <v>212</v>
      </c>
      <c r="I9" s="44">
        <v>3660</v>
      </c>
      <c r="J9" s="48">
        <f t="shared" si="0"/>
        <v>775920</v>
      </c>
    </row>
    <row r="10" spans="1:10" s="3" customFormat="1" ht="30.75" customHeight="1">
      <c r="A10" s="9">
        <v>5</v>
      </c>
      <c r="B10" s="15" t="s">
        <v>61</v>
      </c>
      <c r="C10" s="22"/>
      <c r="D10" s="25"/>
      <c r="E10" s="31" t="s">
        <v>81</v>
      </c>
      <c r="F10" s="35"/>
      <c r="G10" s="9" t="s">
        <v>26</v>
      </c>
      <c r="H10" s="9">
        <v>274</v>
      </c>
      <c r="I10" s="44">
        <v>2600</v>
      </c>
      <c r="J10" s="48">
        <f t="shared" si="0"/>
        <v>712400</v>
      </c>
    </row>
    <row r="11" spans="1:10" s="3" customFormat="1" ht="30.75" customHeight="1">
      <c r="A11" s="9">
        <v>6</v>
      </c>
      <c r="B11" s="15" t="s">
        <v>62</v>
      </c>
      <c r="C11" s="22"/>
      <c r="D11" s="25"/>
      <c r="E11" s="31" t="s">
        <v>72</v>
      </c>
      <c r="F11" s="35"/>
      <c r="G11" s="9" t="s">
        <v>13</v>
      </c>
      <c r="H11" s="9">
        <v>80</v>
      </c>
      <c r="I11" s="44">
        <v>2200</v>
      </c>
      <c r="J11" s="48">
        <f t="shared" si="0"/>
        <v>176000</v>
      </c>
    </row>
    <row r="12" spans="1:10" s="3" customFormat="1" ht="30.75" customHeight="1">
      <c r="A12" s="9">
        <v>7</v>
      </c>
      <c r="B12" s="15" t="s">
        <v>73</v>
      </c>
      <c r="C12" s="22"/>
      <c r="D12" s="25"/>
      <c r="E12" s="31" t="s">
        <v>81</v>
      </c>
      <c r="F12" s="35"/>
      <c r="G12" s="9" t="s">
        <v>75</v>
      </c>
      <c r="H12" s="9">
        <v>80</v>
      </c>
      <c r="I12" s="44">
        <v>2600</v>
      </c>
      <c r="J12" s="48">
        <f t="shared" si="0"/>
        <v>208000</v>
      </c>
    </row>
    <row r="13" spans="1:10" s="3" customFormat="1" ht="30.75" customHeight="1">
      <c r="A13" s="10">
        <v>8</v>
      </c>
      <c r="B13" s="15" t="s">
        <v>6</v>
      </c>
      <c r="C13" s="21"/>
      <c r="D13" s="21"/>
      <c r="E13" s="31" t="s">
        <v>16</v>
      </c>
      <c r="F13" s="35"/>
      <c r="G13" s="10" t="s">
        <v>27</v>
      </c>
      <c r="H13" s="9">
        <v>36</v>
      </c>
      <c r="I13" s="44">
        <v>2580</v>
      </c>
      <c r="J13" s="48">
        <f t="shared" si="0"/>
        <v>92880</v>
      </c>
    </row>
    <row r="14" spans="1:10" s="3" customFormat="1" ht="30.75" customHeight="1">
      <c r="A14" s="10">
        <v>9</v>
      </c>
      <c r="B14" s="15" t="s">
        <v>0</v>
      </c>
      <c r="C14" s="21"/>
      <c r="D14" s="21"/>
      <c r="E14" s="31" t="s">
        <v>16</v>
      </c>
      <c r="F14" s="35"/>
      <c r="G14" s="10" t="s">
        <v>14</v>
      </c>
      <c r="H14" s="9">
        <v>30</v>
      </c>
      <c r="I14" s="44">
        <v>2960</v>
      </c>
      <c r="J14" s="48">
        <f t="shared" si="0"/>
        <v>88800</v>
      </c>
    </row>
    <row r="15" spans="1:10" ht="30.75" customHeight="1">
      <c r="A15" s="10">
        <v>10</v>
      </c>
      <c r="B15" s="15" t="s">
        <v>10</v>
      </c>
      <c r="C15" s="21"/>
      <c r="D15" s="21"/>
      <c r="E15" s="31" t="s">
        <v>16</v>
      </c>
      <c r="F15" s="35"/>
      <c r="G15" s="10" t="s">
        <v>15</v>
      </c>
      <c r="H15" s="9">
        <v>18</v>
      </c>
      <c r="I15" s="44">
        <v>3900</v>
      </c>
      <c r="J15" s="48">
        <f t="shared" si="0"/>
        <v>70200</v>
      </c>
    </row>
    <row r="16" spans="1:10" ht="30.75" customHeight="1">
      <c r="A16" s="10">
        <v>11</v>
      </c>
      <c r="B16" s="15" t="s">
        <v>4</v>
      </c>
      <c r="C16" s="21"/>
      <c r="D16" s="21"/>
      <c r="E16" s="30" t="s">
        <v>41</v>
      </c>
      <c r="F16" s="30"/>
      <c r="G16" s="38" t="s">
        <v>28</v>
      </c>
      <c r="H16" s="9">
        <v>11</v>
      </c>
      <c r="I16" s="44">
        <v>3900</v>
      </c>
      <c r="J16" s="48">
        <f t="shared" si="0"/>
        <v>42900</v>
      </c>
    </row>
    <row r="17" spans="1:10" ht="30.75" customHeight="1">
      <c r="A17" s="10">
        <v>12</v>
      </c>
      <c r="B17" s="15" t="s">
        <v>29</v>
      </c>
      <c r="C17" s="21"/>
      <c r="D17" s="21"/>
      <c r="E17" s="31" t="s">
        <v>16</v>
      </c>
      <c r="F17" s="35"/>
      <c r="G17" s="10" t="s">
        <v>30</v>
      </c>
      <c r="H17" s="9">
        <v>39</v>
      </c>
      <c r="I17" s="44">
        <v>2400</v>
      </c>
      <c r="J17" s="48">
        <f t="shared" si="0"/>
        <v>93600</v>
      </c>
    </row>
    <row r="18" spans="1:10" ht="30.75" customHeight="1">
      <c r="A18" s="10">
        <v>13</v>
      </c>
      <c r="B18" s="16" t="s">
        <v>40</v>
      </c>
      <c r="C18" s="16"/>
      <c r="D18" s="16"/>
      <c r="E18" s="16" t="s">
        <v>5</v>
      </c>
      <c r="F18" s="16"/>
      <c r="G18" s="39" t="s">
        <v>82</v>
      </c>
      <c r="H18" s="9">
        <v>101</v>
      </c>
      <c r="I18" s="44">
        <v>2540</v>
      </c>
      <c r="J18" s="48">
        <f t="shared" si="0"/>
        <v>256540</v>
      </c>
    </row>
    <row r="19" spans="1:10" ht="30.75" customHeight="1">
      <c r="A19" s="10">
        <v>14</v>
      </c>
      <c r="B19" s="16" t="s">
        <v>80</v>
      </c>
      <c r="C19" s="16"/>
      <c r="D19" s="16"/>
      <c r="E19" s="16" t="s">
        <v>5</v>
      </c>
      <c r="F19" s="16"/>
      <c r="G19" s="39" t="s">
        <v>83</v>
      </c>
      <c r="H19" s="9">
        <v>101</v>
      </c>
      <c r="I19" s="44">
        <v>2540</v>
      </c>
      <c r="J19" s="48">
        <f t="shared" si="0"/>
        <v>256540</v>
      </c>
    </row>
    <row r="20" spans="1:10" ht="22.5" customHeight="1">
      <c r="A20" s="11"/>
      <c r="B20" s="17"/>
      <c r="C20" s="17"/>
      <c r="D20" s="17"/>
      <c r="E20" s="17"/>
      <c r="F20" s="17"/>
      <c r="G20" s="17"/>
      <c r="H20" s="17"/>
      <c r="I20" s="45" t="s">
        <v>76</v>
      </c>
      <c r="J20" s="49">
        <f>SUM(J6:J19)</f>
        <v>5632500</v>
      </c>
    </row>
    <row r="21" spans="1:10" ht="21" customHeight="1">
      <c r="I21" s="45" t="s">
        <v>88</v>
      </c>
      <c r="J21" s="50">
        <f>+J20*1.08</f>
        <v>6083100</v>
      </c>
    </row>
    <row r="22" spans="1:10">
      <c r="A22" s="3"/>
      <c r="B22" s="3"/>
      <c r="C22" s="3"/>
    </row>
    <row r="23" spans="1:10" ht="24" customHeight="1">
      <c r="A23" s="12" t="s">
        <v>89</v>
      </c>
      <c r="B23" s="18"/>
      <c r="C23" s="12" t="s">
        <v>90</v>
      </c>
      <c r="D23" s="26"/>
      <c r="E23" s="18"/>
      <c r="F23" s="12" t="s">
        <v>91</v>
      </c>
      <c r="G23" s="18"/>
    </row>
    <row r="24" spans="1:10" ht="24" customHeight="1">
      <c r="A24" s="12">
        <v>29</v>
      </c>
      <c r="B24" s="18"/>
      <c r="C24" s="23">
        <f>+J20</f>
        <v>5632500</v>
      </c>
      <c r="D24" s="27"/>
      <c r="E24" s="32"/>
      <c r="F24" s="23">
        <f>+J21</f>
        <v>6083100</v>
      </c>
      <c r="G24" s="32"/>
    </row>
    <row r="25" spans="1:10" ht="24" customHeight="1">
      <c r="A25" s="12">
        <v>30</v>
      </c>
      <c r="B25" s="18"/>
      <c r="C25" s="23">
        <f>+使用見込30!J21</f>
        <v>5817520</v>
      </c>
      <c r="D25" s="27"/>
      <c r="E25" s="32"/>
      <c r="F25" s="23">
        <f>+使用見込30!J22</f>
        <v>6282921.6</v>
      </c>
      <c r="G25" s="32"/>
    </row>
    <row r="26" spans="1:10" ht="24" customHeight="1">
      <c r="A26" s="12" t="s">
        <v>92</v>
      </c>
      <c r="B26" s="18"/>
      <c r="C26" s="23">
        <f>+C25-C24</f>
        <v>185020</v>
      </c>
      <c r="D26" s="27"/>
      <c r="E26" s="32"/>
      <c r="F26" s="23">
        <f>+F25-F24</f>
        <v>199821.59999999963</v>
      </c>
      <c r="G26" s="32"/>
    </row>
  </sheetData>
  <mergeCells count="42">
    <mergeCell ref="B5:D5"/>
    <mergeCell ref="E5:F5"/>
    <mergeCell ref="B6:D6"/>
    <mergeCell ref="E6:F6"/>
    <mergeCell ref="B7:D7"/>
    <mergeCell ref="E7:F7"/>
    <mergeCell ref="B8:D8"/>
    <mergeCell ref="E8:F8"/>
    <mergeCell ref="B9:D9"/>
    <mergeCell ref="E9:F9"/>
    <mergeCell ref="B10:D10"/>
    <mergeCell ref="E10:F10"/>
    <mergeCell ref="B11:D11"/>
    <mergeCell ref="E11:F11"/>
    <mergeCell ref="B12:D12"/>
    <mergeCell ref="E12:F12"/>
    <mergeCell ref="B13:D13"/>
    <mergeCell ref="E13:F13"/>
    <mergeCell ref="B14:D14"/>
    <mergeCell ref="E14:F14"/>
    <mergeCell ref="B15:D15"/>
    <mergeCell ref="E15:F15"/>
    <mergeCell ref="B16:D16"/>
    <mergeCell ref="E16:F16"/>
    <mergeCell ref="B17:D17"/>
    <mergeCell ref="E17:F17"/>
    <mergeCell ref="B18:D18"/>
    <mergeCell ref="E18:F18"/>
    <mergeCell ref="B19:D19"/>
    <mergeCell ref="E19:F19"/>
    <mergeCell ref="A23:B23"/>
    <mergeCell ref="C23:E23"/>
    <mergeCell ref="F23:G23"/>
    <mergeCell ref="A24:B24"/>
    <mergeCell ref="C24:E24"/>
    <mergeCell ref="F24:G24"/>
    <mergeCell ref="A25:B25"/>
    <mergeCell ref="C25:E25"/>
    <mergeCell ref="F25:G25"/>
    <mergeCell ref="A26:B26"/>
    <mergeCell ref="C26:E26"/>
    <mergeCell ref="F26:G26"/>
  </mergeCells>
  <phoneticPr fontId="5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J22"/>
  <sheetViews>
    <sheetView workbookViewId="0">
      <selection activeCell="N19" sqref="N19"/>
    </sheetView>
  </sheetViews>
  <sheetFormatPr defaultColWidth="8" defaultRowHeight="13.5"/>
  <cols>
    <col min="1" max="1" width="4" style="1" customWidth="1"/>
    <col min="2" max="2" width="9.25" style="1" customWidth="1"/>
    <col min="3" max="3" width="5" style="1" customWidth="1"/>
    <col min="4" max="4" width="6.375" style="1" customWidth="1"/>
    <col min="5" max="5" width="5" style="1" customWidth="1"/>
    <col min="6" max="6" width="5.75" style="1" customWidth="1"/>
    <col min="7" max="7" width="10.625" style="1" customWidth="1"/>
    <col min="8" max="8" width="7.875" style="1" customWidth="1"/>
    <col min="9" max="9" width="13.875" style="2" customWidth="1"/>
    <col min="10" max="10" width="13.375" style="2" customWidth="1"/>
    <col min="11" max="12" width="8" style="1"/>
    <col min="13" max="13" width="8.5" style="1" bestFit="1" customWidth="1"/>
    <col min="14" max="251" width="8" style="1"/>
    <col min="252" max="252" width="11.75" style="1" customWidth="1"/>
    <col min="253" max="262" width="5" style="1" customWidth="1"/>
    <col min="263" max="263" width="7.625" style="1" customWidth="1"/>
    <col min="264" max="507" width="8" style="1"/>
    <col min="508" max="508" width="11.75" style="1" customWidth="1"/>
    <col min="509" max="518" width="5" style="1" customWidth="1"/>
    <col min="519" max="519" width="7.625" style="1" customWidth="1"/>
    <col min="520" max="763" width="8" style="1"/>
    <col min="764" max="764" width="11.75" style="1" customWidth="1"/>
    <col min="765" max="774" width="5" style="1" customWidth="1"/>
    <col min="775" max="775" width="7.625" style="1" customWidth="1"/>
    <col min="776" max="1019" width="8" style="1"/>
    <col min="1020" max="1020" width="11.75" style="1" customWidth="1"/>
    <col min="1021" max="1030" width="5" style="1" customWidth="1"/>
    <col min="1031" max="1031" width="7.625" style="1" customWidth="1"/>
    <col min="1032" max="1275" width="8" style="1"/>
    <col min="1276" max="1276" width="11.75" style="1" customWidth="1"/>
    <col min="1277" max="1286" width="5" style="1" customWidth="1"/>
    <col min="1287" max="1287" width="7.625" style="1" customWidth="1"/>
    <col min="1288" max="1531" width="8" style="1"/>
    <col min="1532" max="1532" width="11.75" style="1" customWidth="1"/>
    <col min="1533" max="1542" width="5" style="1" customWidth="1"/>
    <col min="1543" max="1543" width="7.625" style="1" customWidth="1"/>
    <col min="1544" max="1787" width="8" style="1"/>
    <col min="1788" max="1788" width="11.75" style="1" customWidth="1"/>
    <col min="1789" max="1798" width="5" style="1" customWidth="1"/>
    <col min="1799" max="1799" width="7.625" style="1" customWidth="1"/>
    <col min="1800" max="2043" width="8" style="1"/>
    <col min="2044" max="2044" width="11.75" style="1" customWidth="1"/>
    <col min="2045" max="2054" width="5" style="1" customWidth="1"/>
    <col min="2055" max="2055" width="7.625" style="1" customWidth="1"/>
    <col min="2056" max="2299" width="8" style="1"/>
    <col min="2300" max="2300" width="11.75" style="1" customWidth="1"/>
    <col min="2301" max="2310" width="5" style="1" customWidth="1"/>
    <col min="2311" max="2311" width="7.625" style="1" customWidth="1"/>
    <col min="2312" max="2555" width="8" style="1"/>
    <col min="2556" max="2556" width="11.75" style="1" customWidth="1"/>
    <col min="2557" max="2566" width="5" style="1" customWidth="1"/>
    <col min="2567" max="2567" width="7.625" style="1" customWidth="1"/>
    <col min="2568" max="2811" width="8" style="1"/>
    <col min="2812" max="2812" width="11.75" style="1" customWidth="1"/>
    <col min="2813" max="2822" width="5" style="1" customWidth="1"/>
    <col min="2823" max="2823" width="7.625" style="1" customWidth="1"/>
    <col min="2824" max="3067" width="8" style="1"/>
    <col min="3068" max="3068" width="11.75" style="1" customWidth="1"/>
    <col min="3069" max="3078" width="5" style="1" customWidth="1"/>
    <col min="3079" max="3079" width="7.625" style="1" customWidth="1"/>
    <col min="3080" max="3323" width="8" style="1"/>
    <col min="3324" max="3324" width="11.75" style="1" customWidth="1"/>
    <col min="3325" max="3334" width="5" style="1" customWidth="1"/>
    <col min="3335" max="3335" width="7.625" style="1" customWidth="1"/>
    <col min="3336" max="3579" width="8" style="1"/>
    <col min="3580" max="3580" width="11.75" style="1" customWidth="1"/>
    <col min="3581" max="3590" width="5" style="1" customWidth="1"/>
    <col min="3591" max="3591" width="7.625" style="1" customWidth="1"/>
    <col min="3592" max="3835" width="8" style="1"/>
    <col min="3836" max="3836" width="11.75" style="1" customWidth="1"/>
    <col min="3837" max="3846" width="5" style="1" customWidth="1"/>
    <col min="3847" max="3847" width="7.625" style="1" customWidth="1"/>
    <col min="3848" max="4091" width="8" style="1"/>
    <col min="4092" max="4092" width="11.75" style="1" customWidth="1"/>
    <col min="4093" max="4102" width="5" style="1" customWidth="1"/>
    <col min="4103" max="4103" width="7.625" style="1" customWidth="1"/>
    <col min="4104" max="4347" width="8" style="1"/>
    <col min="4348" max="4348" width="11.75" style="1" customWidth="1"/>
    <col min="4349" max="4358" width="5" style="1" customWidth="1"/>
    <col min="4359" max="4359" width="7.625" style="1" customWidth="1"/>
    <col min="4360" max="4603" width="8" style="1"/>
    <col min="4604" max="4604" width="11.75" style="1" customWidth="1"/>
    <col min="4605" max="4614" width="5" style="1" customWidth="1"/>
    <col min="4615" max="4615" width="7.625" style="1" customWidth="1"/>
    <col min="4616" max="4859" width="8" style="1"/>
    <col min="4860" max="4860" width="11.75" style="1" customWidth="1"/>
    <col min="4861" max="4870" width="5" style="1" customWidth="1"/>
    <col min="4871" max="4871" width="7.625" style="1" customWidth="1"/>
    <col min="4872" max="5115" width="8" style="1"/>
    <col min="5116" max="5116" width="11.75" style="1" customWidth="1"/>
    <col min="5117" max="5126" width="5" style="1" customWidth="1"/>
    <col min="5127" max="5127" width="7.625" style="1" customWidth="1"/>
    <col min="5128" max="5371" width="8" style="1"/>
    <col min="5372" max="5372" width="11.75" style="1" customWidth="1"/>
    <col min="5373" max="5382" width="5" style="1" customWidth="1"/>
    <col min="5383" max="5383" width="7.625" style="1" customWidth="1"/>
    <col min="5384" max="5627" width="8" style="1"/>
    <col min="5628" max="5628" width="11.75" style="1" customWidth="1"/>
    <col min="5629" max="5638" width="5" style="1" customWidth="1"/>
    <col min="5639" max="5639" width="7.625" style="1" customWidth="1"/>
    <col min="5640" max="5883" width="8" style="1"/>
    <col min="5884" max="5884" width="11.75" style="1" customWidth="1"/>
    <col min="5885" max="5894" width="5" style="1" customWidth="1"/>
    <col min="5895" max="5895" width="7.625" style="1" customWidth="1"/>
    <col min="5896" max="6139" width="8" style="1"/>
    <col min="6140" max="6140" width="11.75" style="1" customWidth="1"/>
    <col min="6141" max="6150" width="5" style="1" customWidth="1"/>
    <col min="6151" max="6151" width="7.625" style="1" customWidth="1"/>
    <col min="6152" max="6395" width="8" style="1"/>
    <col min="6396" max="6396" width="11.75" style="1" customWidth="1"/>
    <col min="6397" max="6406" width="5" style="1" customWidth="1"/>
    <col min="6407" max="6407" width="7.625" style="1" customWidth="1"/>
    <col min="6408" max="6651" width="8" style="1"/>
    <col min="6652" max="6652" width="11.75" style="1" customWidth="1"/>
    <col min="6653" max="6662" width="5" style="1" customWidth="1"/>
    <col min="6663" max="6663" width="7.625" style="1" customWidth="1"/>
    <col min="6664" max="6907" width="8" style="1"/>
    <col min="6908" max="6908" width="11.75" style="1" customWidth="1"/>
    <col min="6909" max="6918" width="5" style="1" customWidth="1"/>
    <col min="6919" max="6919" width="7.625" style="1" customWidth="1"/>
    <col min="6920" max="7163" width="8" style="1"/>
    <col min="7164" max="7164" width="11.75" style="1" customWidth="1"/>
    <col min="7165" max="7174" width="5" style="1" customWidth="1"/>
    <col min="7175" max="7175" width="7.625" style="1" customWidth="1"/>
    <col min="7176" max="7419" width="8" style="1"/>
    <col min="7420" max="7420" width="11.75" style="1" customWidth="1"/>
    <col min="7421" max="7430" width="5" style="1" customWidth="1"/>
    <col min="7431" max="7431" width="7.625" style="1" customWidth="1"/>
    <col min="7432" max="7675" width="8" style="1"/>
    <col min="7676" max="7676" width="11.75" style="1" customWidth="1"/>
    <col min="7677" max="7686" width="5" style="1" customWidth="1"/>
    <col min="7687" max="7687" width="7.625" style="1" customWidth="1"/>
    <col min="7688" max="7931" width="8" style="1"/>
    <col min="7932" max="7932" width="11.75" style="1" customWidth="1"/>
    <col min="7933" max="7942" width="5" style="1" customWidth="1"/>
    <col min="7943" max="7943" width="7.625" style="1" customWidth="1"/>
    <col min="7944" max="8187" width="8" style="1"/>
    <col min="8188" max="8188" width="11.75" style="1" customWidth="1"/>
    <col min="8189" max="8198" width="5" style="1" customWidth="1"/>
    <col min="8199" max="8199" width="7.625" style="1" customWidth="1"/>
    <col min="8200" max="8443" width="8" style="1"/>
    <col min="8444" max="8444" width="11.75" style="1" customWidth="1"/>
    <col min="8445" max="8454" width="5" style="1" customWidth="1"/>
    <col min="8455" max="8455" width="7.625" style="1" customWidth="1"/>
    <col min="8456" max="8699" width="8" style="1"/>
    <col min="8700" max="8700" width="11.75" style="1" customWidth="1"/>
    <col min="8701" max="8710" width="5" style="1" customWidth="1"/>
    <col min="8711" max="8711" width="7.625" style="1" customWidth="1"/>
    <col min="8712" max="8955" width="8" style="1"/>
    <col min="8956" max="8956" width="11.75" style="1" customWidth="1"/>
    <col min="8957" max="8966" width="5" style="1" customWidth="1"/>
    <col min="8967" max="8967" width="7.625" style="1" customWidth="1"/>
    <col min="8968" max="9211" width="8" style="1"/>
    <col min="9212" max="9212" width="11.75" style="1" customWidth="1"/>
    <col min="9213" max="9222" width="5" style="1" customWidth="1"/>
    <col min="9223" max="9223" width="7.625" style="1" customWidth="1"/>
    <col min="9224" max="9467" width="8" style="1"/>
    <col min="9468" max="9468" width="11.75" style="1" customWidth="1"/>
    <col min="9469" max="9478" width="5" style="1" customWidth="1"/>
    <col min="9479" max="9479" width="7.625" style="1" customWidth="1"/>
    <col min="9480" max="9723" width="8" style="1"/>
    <col min="9724" max="9724" width="11.75" style="1" customWidth="1"/>
    <col min="9725" max="9734" width="5" style="1" customWidth="1"/>
    <col min="9735" max="9735" width="7.625" style="1" customWidth="1"/>
    <col min="9736" max="9979" width="8" style="1"/>
    <col min="9980" max="9980" width="11.75" style="1" customWidth="1"/>
    <col min="9981" max="9990" width="5" style="1" customWidth="1"/>
    <col min="9991" max="9991" width="7.625" style="1" customWidth="1"/>
    <col min="9992" max="10235" width="8" style="1"/>
    <col min="10236" max="10236" width="11.75" style="1" customWidth="1"/>
    <col min="10237" max="10246" width="5" style="1" customWidth="1"/>
    <col min="10247" max="10247" width="7.625" style="1" customWidth="1"/>
    <col min="10248" max="10491" width="8" style="1"/>
    <col min="10492" max="10492" width="11.75" style="1" customWidth="1"/>
    <col min="10493" max="10502" width="5" style="1" customWidth="1"/>
    <col min="10503" max="10503" width="7.625" style="1" customWidth="1"/>
    <col min="10504" max="10747" width="8" style="1"/>
    <col min="10748" max="10748" width="11.75" style="1" customWidth="1"/>
    <col min="10749" max="10758" width="5" style="1" customWidth="1"/>
    <col min="10759" max="10759" width="7.625" style="1" customWidth="1"/>
    <col min="10760" max="11003" width="8" style="1"/>
    <col min="11004" max="11004" width="11.75" style="1" customWidth="1"/>
    <col min="11005" max="11014" width="5" style="1" customWidth="1"/>
    <col min="11015" max="11015" width="7.625" style="1" customWidth="1"/>
    <col min="11016" max="11259" width="8" style="1"/>
    <col min="11260" max="11260" width="11.75" style="1" customWidth="1"/>
    <col min="11261" max="11270" width="5" style="1" customWidth="1"/>
    <col min="11271" max="11271" width="7.625" style="1" customWidth="1"/>
    <col min="11272" max="11515" width="8" style="1"/>
    <col min="11516" max="11516" width="11.75" style="1" customWidth="1"/>
    <col min="11517" max="11526" width="5" style="1" customWidth="1"/>
    <col min="11527" max="11527" width="7.625" style="1" customWidth="1"/>
    <col min="11528" max="11771" width="8" style="1"/>
    <col min="11772" max="11772" width="11.75" style="1" customWidth="1"/>
    <col min="11773" max="11782" width="5" style="1" customWidth="1"/>
    <col min="11783" max="11783" width="7.625" style="1" customWidth="1"/>
    <col min="11784" max="12027" width="8" style="1"/>
    <col min="12028" max="12028" width="11.75" style="1" customWidth="1"/>
    <col min="12029" max="12038" width="5" style="1" customWidth="1"/>
    <col min="12039" max="12039" width="7.625" style="1" customWidth="1"/>
    <col min="12040" max="12283" width="8" style="1"/>
    <col min="12284" max="12284" width="11.75" style="1" customWidth="1"/>
    <col min="12285" max="12294" width="5" style="1" customWidth="1"/>
    <col min="12295" max="12295" width="7.625" style="1" customWidth="1"/>
    <col min="12296" max="12539" width="8" style="1"/>
    <col min="12540" max="12540" width="11.75" style="1" customWidth="1"/>
    <col min="12541" max="12550" width="5" style="1" customWidth="1"/>
    <col min="12551" max="12551" width="7.625" style="1" customWidth="1"/>
    <col min="12552" max="12795" width="8" style="1"/>
    <col min="12796" max="12796" width="11.75" style="1" customWidth="1"/>
    <col min="12797" max="12806" width="5" style="1" customWidth="1"/>
    <col min="12807" max="12807" width="7.625" style="1" customWidth="1"/>
    <col min="12808" max="13051" width="8" style="1"/>
    <col min="13052" max="13052" width="11.75" style="1" customWidth="1"/>
    <col min="13053" max="13062" width="5" style="1" customWidth="1"/>
    <col min="13063" max="13063" width="7.625" style="1" customWidth="1"/>
    <col min="13064" max="13307" width="8" style="1"/>
    <col min="13308" max="13308" width="11.75" style="1" customWidth="1"/>
    <col min="13309" max="13318" width="5" style="1" customWidth="1"/>
    <col min="13319" max="13319" width="7.625" style="1" customWidth="1"/>
    <col min="13320" max="13563" width="8" style="1"/>
    <col min="13564" max="13564" width="11.75" style="1" customWidth="1"/>
    <col min="13565" max="13574" width="5" style="1" customWidth="1"/>
    <col min="13575" max="13575" width="7.625" style="1" customWidth="1"/>
    <col min="13576" max="13819" width="8" style="1"/>
    <col min="13820" max="13820" width="11.75" style="1" customWidth="1"/>
    <col min="13821" max="13830" width="5" style="1" customWidth="1"/>
    <col min="13831" max="13831" width="7.625" style="1" customWidth="1"/>
    <col min="13832" max="14075" width="8" style="1"/>
    <col min="14076" max="14076" width="11.75" style="1" customWidth="1"/>
    <col min="14077" max="14086" width="5" style="1" customWidth="1"/>
    <col min="14087" max="14087" width="7.625" style="1" customWidth="1"/>
    <col min="14088" max="14331" width="8" style="1"/>
    <col min="14332" max="14332" width="11.75" style="1" customWidth="1"/>
    <col min="14333" max="14342" width="5" style="1" customWidth="1"/>
    <col min="14343" max="14343" width="7.625" style="1" customWidth="1"/>
    <col min="14344" max="14587" width="8" style="1"/>
    <col min="14588" max="14588" width="11.75" style="1" customWidth="1"/>
    <col min="14589" max="14598" width="5" style="1" customWidth="1"/>
    <col min="14599" max="14599" width="7.625" style="1" customWidth="1"/>
    <col min="14600" max="14843" width="8" style="1"/>
    <col min="14844" max="14844" width="11.75" style="1" customWidth="1"/>
    <col min="14845" max="14854" width="5" style="1" customWidth="1"/>
    <col min="14855" max="14855" width="7.625" style="1" customWidth="1"/>
    <col min="14856" max="15099" width="8" style="1"/>
    <col min="15100" max="15100" width="11.75" style="1" customWidth="1"/>
    <col min="15101" max="15110" width="5" style="1" customWidth="1"/>
    <col min="15111" max="15111" width="7.625" style="1" customWidth="1"/>
    <col min="15112" max="15355" width="8" style="1"/>
    <col min="15356" max="15356" width="11.75" style="1" customWidth="1"/>
    <col min="15357" max="15366" width="5" style="1" customWidth="1"/>
    <col min="15367" max="15367" width="7.625" style="1" customWidth="1"/>
    <col min="15368" max="15611" width="8" style="1"/>
    <col min="15612" max="15612" width="11.75" style="1" customWidth="1"/>
    <col min="15613" max="15622" width="5" style="1" customWidth="1"/>
    <col min="15623" max="15623" width="7.625" style="1" customWidth="1"/>
    <col min="15624" max="15867" width="8" style="1"/>
    <col min="15868" max="15868" width="11.75" style="1" customWidth="1"/>
    <col min="15869" max="15878" width="5" style="1" customWidth="1"/>
    <col min="15879" max="15879" width="7.625" style="1" customWidth="1"/>
    <col min="15880" max="16123" width="8" style="1"/>
    <col min="16124" max="16124" width="11.75" style="1" customWidth="1"/>
    <col min="16125" max="16134" width="5" style="1" customWidth="1"/>
    <col min="16135" max="16135" width="7.625" style="1" customWidth="1"/>
    <col min="16136" max="16384" width="8" style="1"/>
  </cols>
  <sheetData>
    <row r="1" spans="1:10">
      <c r="A1" s="1" t="s">
        <v>93</v>
      </c>
    </row>
    <row r="2" spans="1:10" ht="19.5" customHeight="1">
      <c r="A2" s="4" t="s">
        <v>95</v>
      </c>
      <c r="B2" s="4"/>
      <c r="C2" s="4"/>
      <c r="D2" s="4"/>
      <c r="E2" s="28"/>
      <c r="F2" s="4"/>
      <c r="G2" s="4"/>
      <c r="H2" s="4"/>
      <c r="I2" s="41"/>
      <c r="J2" s="46"/>
    </row>
    <row r="3" spans="1:10">
      <c r="A3" s="4"/>
      <c r="B3" s="4"/>
      <c r="C3" s="4"/>
      <c r="D3" s="4"/>
      <c r="E3" s="4"/>
      <c r="F3" s="4"/>
      <c r="G3" s="4"/>
      <c r="H3" s="4"/>
      <c r="I3" s="41"/>
      <c r="J3" s="41"/>
    </row>
    <row r="4" spans="1:10" s="3" customFormat="1">
      <c r="A4" s="5"/>
      <c r="B4" s="5"/>
      <c r="C4" s="5"/>
      <c r="D4" s="5"/>
      <c r="E4" s="5"/>
      <c r="F4" s="5"/>
      <c r="G4" s="5"/>
      <c r="H4" s="5"/>
      <c r="I4" s="42"/>
      <c r="J4" s="42"/>
    </row>
    <row r="5" spans="1:10" s="3" customFormat="1" ht="39" customHeight="1">
      <c r="A5" s="6" t="s">
        <v>20</v>
      </c>
      <c r="B5" s="13" t="s">
        <v>79</v>
      </c>
      <c r="C5" s="19"/>
      <c r="D5" s="24"/>
      <c r="E5" s="13" t="s">
        <v>32</v>
      </c>
      <c r="F5" s="33"/>
      <c r="G5" s="33" t="s">
        <v>8</v>
      </c>
      <c r="H5" s="40" t="s">
        <v>9</v>
      </c>
      <c r="I5" s="43" t="s">
        <v>77</v>
      </c>
      <c r="J5" s="47" t="s">
        <v>78</v>
      </c>
    </row>
    <row r="6" spans="1:10" s="3" customFormat="1" ht="30.75" customHeight="1">
      <c r="A6" s="7">
        <v>1</v>
      </c>
      <c r="B6" s="14" t="s">
        <v>22</v>
      </c>
      <c r="C6" s="20"/>
      <c r="D6" s="20"/>
      <c r="E6" s="30" t="s">
        <v>41</v>
      </c>
      <c r="F6" s="30"/>
      <c r="G6" s="9" t="s">
        <v>94</v>
      </c>
      <c r="H6" s="9">
        <v>331</v>
      </c>
      <c r="I6" s="44">
        <v>3700</v>
      </c>
      <c r="J6" s="48">
        <f t="shared" ref="J6:J20" si="0">+I6*H6</f>
        <v>1224700</v>
      </c>
    </row>
    <row r="7" spans="1:10" s="3" customFormat="1" ht="30.75" customHeight="1">
      <c r="A7" s="8">
        <v>2</v>
      </c>
      <c r="B7" s="15" t="s">
        <v>19</v>
      </c>
      <c r="C7" s="21"/>
      <c r="D7" s="21"/>
      <c r="E7" s="30" t="s">
        <v>41</v>
      </c>
      <c r="F7" s="30"/>
      <c r="G7" s="9" t="s">
        <v>84</v>
      </c>
      <c r="H7" s="9">
        <v>277</v>
      </c>
      <c r="I7" s="44">
        <v>2700</v>
      </c>
      <c r="J7" s="48">
        <f t="shared" si="0"/>
        <v>747900</v>
      </c>
    </row>
    <row r="8" spans="1:10" s="3" customFormat="1" ht="30.75" customHeight="1">
      <c r="A8" s="8">
        <v>3</v>
      </c>
      <c r="B8" s="15" t="s">
        <v>23</v>
      </c>
      <c r="C8" s="21"/>
      <c r="D8" s="21"/>
      <c r="E8" s="31" t="s">
        <v>5</v>
      </c>
      <c r="F8" s="35"/>
      <c r="G8" s="37" t="s">
        <v>24</v>
      </c>
      <c r="H8" s="9">
        <v>208</v>
      </c>
      <c r="I8" s="44">
        <v>4720</v>
      </c>
      <c r="J8" s="48">
        <f t="shared" si="0"/>
        <v>981760</v>
      </c>
    </row>
    <row r="9" spans="1:10" s="3" customFormat="1" ht="30.75" customHeight="1">
      <c r="A9" s="8">
        <v>4</v>
      </c>
      <c r="B9" s="15" t="s">
        <v>25</v>
      </c>
      <c r="C9" s="21"/>
      <c r="D9" s="21"/>
      <c r="E9" s="31" t="s">
        <v>5</v>
      </c>
      <c r="F9" s="35"/>
      <c r="G9" s="37" t="s">
        <v>12</v>
      </c>
      <c r="H9" s="9">
        <v>208</v>
      </c>
      <c r="I9" s="44">
        <v>3660</v>
      </c>
      <c r="J9" s="48">
        <f t="shared" si="0"/>
        <v>761280</v>
      </c>
    </row>
    <row r="10" spans="1:10" s="3" customFormat="1" ht="30.75" customHeight="1">
      <c r="A10" s="9">
        <v>5</v>
      </c>
      <c r="B10" s="15" t="s">
        <v>61</v>
      </c>
      <c r="C10" s="22"/>
      <c r="D10" s="25"/>
      <c r="E10" s="31" t="s">
        <v>81</v>
      </c>
      <c r="F10" s="35"/>
      <c r="G10" s="9" t="s">
        <v>26</v>
      </c>
      <c r="H10" s="9">
        <v>271</v>
      </c>
      <c r="I10" s="44">
        <v>2600</v>
      </c>
      <c r="J10" s="48">
        <f t="shared" si="0"/>
        <v>704600</v>
      </c>
    </row>
    <row r="11" spans="1:10" s="3" customFormat="1" ht="30.75" customHeight="1">
      <c r="A11" s="9">
        <v>6</v>
      </c>
      <c r="B11" s="15" t="s">
        <v>62</v>
      </c>
      <c r="C11" s="22"/>
      <c r="D11" s="25"/>
      <c r="E11" s="31" t="s">
        <v>72</v>
      </c>
      <c r="F11" s="35"/>
      <c r="G11" s="9" t="s">
        <v>13</v>
      </c>
      <c r="H11" s="9">
        <v>80</v>
      </c>
      <c r="I11" s="44">
        <v>2200</v>
      </c>
      <c r="J11" s="48">
        <f t="shared" si="0"/>
        <v>176000</v>
      </c>
    </row>
    <row r="12" spans="1:10" s="3" customFormat="1" ht="30.75" customHeight="1">
      <c r="A12" s="9">
        <v>7</v>
      </c>
      <c r="B12" s="15" t="s">
        <v>73</v>
      </c>
      <c r="C12" s="22"/>
      <c r="D12" s="25"/>
      <c r="E12" s="31" t="s">
        <v>81</v>
      </c>
      <c r="F12" s="35"/>
      <c r="G12" s="9" t="s">
        <v>75</v>
      </c>
      <c r="H12" s="9">
        <v>80</v>
      </c>
      <c r="I12" s="44">
        <v>2600</v>
      </c>
      <c r="J12" s="48">
        <f t="shared" si="0"/>
        <v>208000</v>
      </c>
    </row>
    <row r="13" spans="1:10" s="3" customFormat="1" ht="30.75" customHeight="1">
      <c r="A13" s="10">
        <v>8</v>
      </c>
      <c r="B13" s="15" t="s">
        <v>6</v>
      </c>
      <c r="C13" s="21"/>
      <c r="D13" s="21"/>
      <c r="E13" s="31" t="s">
        <v>16</v>
      </c>
      <c r="F13" s="35"/>
      <c r="G13" s="10" t="s">
        <v>27</v>
      </c>
      <c r="H13" s="9">
        <v>44</v>
      </c>
      <c r="I13" s="44">
        <v>2580</v>
      </c>
      <c r="J13" s="48">
        <f t="shared" si="0"/>
        <v>113520</v>
      </c>
    </row>
    <row r="14" spans="1:10" s="3" customFormat="1" ht="30.75" customHeight="1">
      <c r="A14" s="10">
        <v>9</v>
      </c>
      <c r="B14" s="15" t="s">
        <v>0</v>
      </c>
      <c r="C14" s="21"/>
      <c r="D14" s="21"/>
      <c r="E14" s="31" t="s">
        <v>16</v>
      </c>
      <c r="F14" s="35"/>
      <c r="G14" s="10" t="s">
        <v>14</v>
      </c>
      <c r="H14" s="9">
        <v>37</v>
      </c>
      <c r="I14" s="44">
        <v>2960</v>
      </c>
      <c r="J14" s="48">
        <f t="shared" si="0"/>
        <v>109520</v>
      </c>
    </row>
    <row r="15" spans="1:10" ht="30.75" customHeight="1">
      <c r="A15" s="10">
        <v>10</v>
      </c>
      <c r="B15" s="15" t="s">
        <v>10</v>
      </c>
      <c r="C15" s="21"/>
      <c r="D15" s="21"/>
      <c r="E15" s="31" t="s">
        <v>16</v>
      </c>
      <c r="F15" s="35"/>
      <c r="G15" s="10" t="s">
        <v>15</v>
      </c>
      <c r="H15" s="9">
        <v>19</v>
      </c>
      <c r="I15" s="44">
        <v>3900</v>
      </c>
      <c r="J15" s="48">
        <f t="shared" si="0"/>
        <v>74100</v>
      </c>
    </row>
    <row r="16" spans="1:10" ht="30.75" customHeight="1">
      <c r="A16" s="10">
        <v>11</v>
      </c>
      <c r="B16" s="15" t="s">
        <v>4</v>
      </c>
      <c r="C16" s="21"/>
      <c r="D16" s="21"/>
      <c r="E16" s="30" t="s">
        <v>41</v>
      </c>
      <c r="F16" s="30"/>
      <c r="G16" s="38" t="s">
        <v>28</v>
      </c>
      <c r="H16" s="9">
        <v>22</v>
      </c>
      <c r="I16" s="44">
        <v>3900</v>
      </c>
      <c r="J16" s="48">
        <f t="shared" si="0"/>
        <v>85800</v>
      </c>
    </row>
    <row r="17" spans="1:10" ht="30.75" customHeight="1">
      <c r="A17" s="10">
        <v>12</v>
      </c>
      <c r="B17" s="15" t="s">
        <v>29</v>
      </c>
      <c r="C17" s="21"/>
      <c r="D17" s="21"/>
      <c r="E17" s="31" t="s">
        <v>16</v>
      </c>
      <c r="F17" s="35"/>
      <c r="G17" s="10" t="s">
        <v>30</v>
      </c>
      <c r="H17" s="9">
        <v>41</v>
      </c>
      <c r="I17" s="44">
        <v>2400</v>
      </c>
      <c r="J17" s="48">
        <f t="shared" si="0"/>
        <v>98400</v>
      </c>
    </row>
    <row r="18" spans="1:10" ht="30.75" customHeight="1">
      <c r="A18" s="10">
        <v>13</v>
      </c>
      <c r="B18" s="16" t="s">
        <v>40</v>
      </c>
      <c r="C18" s="16"/>
      <c r="D18" s="16"/>
      <c r="E18" s="16" t="s">
        <v>5</v>
      </c>
      <c r="F18" s="16"/>
      <c r="G18" s="39" t="s">
        <v>82</v>
      </c>
      <c r="H18" s="9">
        <v>73</v>
      </c>
      <c r="I18" s="44">
        <v>2540</v>
      </c>
      <c r="J18" s="48">
        <f t="shared" si="0"/>
        <v>185420</v>
      </c>
    </row>
    <row r="19" spans="1:10" ht="30.75" customHeight="1">
      <c r="A19" s="10">
        <v>14</v>
      </c>
      <c r="B19" s="31" t="s">
        <v>87</v>
      </c>
      <c r="C19" s="51"/>
      <c r="D19" s="35"/>
      <c r="E19" s="31" t="s">
        <v>5</v>
      </c>
      <c r="F19" s="35"/>
      <c r="G19" s="39" t="s">
        <v>21</v>
      </c>
      <c r="H19" s="9">
        <v>30</v>
      </c>
      <c r="I19" s="44">
        <v>2830</v>
      </c>
      <c r="J19" s="48">
        <f t="shared" si="0"/>
        <v>84900</v>
      </c>
    </row>
    <row r="20" spans="1:10" ht="30.75" customHeight="1">
      <c r="A20" s="10">
        <v>15</v>
      </c>
      <c r="B20" s="16" t="s">
        <v>80</v>
      </c>
      <c r="C20" s="16"/>
      <c r="D20" s="16"/>
      <c r="E20" s="16" t="s">
        <v>5</v>
      </c>
      <c r="F20" s="16"/>
      <c r="G20" s="39" t="s">
        <v>83</v>
      </c>
      <c r="H20" s="9">
        <v>103</v>
      </c>
      <c r="I20" s="44">
        <v>2540</v>
      </c>
      <c r="J20" s="48">
        <f t="shared" si="0"/>
        <v>261620</v>
      </c>
    </row>
    <row r="21" spans="1:10" ht="22.5" customHeight="1">
      <c r="A21" s="11"/>
      <c r="B21" s="17"/>
      <c r="C21" s="17"/>
      <c r="D21" s="17"/>
      <c r="E21" s="17"/>
      <c r="F21" s="17"/>
      <c r="G21" s="17"/>
      <c r="H21" s="17"/>
      <c r="I21" s="45" t="s">
        <v>76</v>
      </c>
      <c r="J21" s="49">
        <f>SUM(J6:J20)</f>
        <v>5817520</v>
      </c>
    </row>
    <row r="22" spans="1:10" ht="21" customHeight="1">
      <c r="I22" s="45" t="s">
        <v>88</v>
      </c>
      <c r="J22" s="50">
        <f>+J21*1.08</f>
        <v>6282921.6</v>
      </c>
    </row>
  </sheetData>
  <mergeCells count="32">
    <mergeCell ref="B5:D5"/>
    <mergeCell ref="E5:F5"/>
    <mergeCell ref="B6:D6"/>
    <mergeCell ref="E6:F6"/>
    <mergeCell ref="B7:D7"/>
    <mergeCell ref="E7:F7"/>
    <mergeCell ref="B8:D8"/>
    <mergeCell ref="E8:F8"/>
    <mergeCell ref="B9:D9"/>
    <mergeCell ref="E9:F9"/>
    <mergeCell ref="B10:D10"/>
    <mergeCell ref="E10:F10"/>
    <mergeCell ref="B11:D11"/>
    <mergeCell ref="E11:F11"/>
    <mergeCell ref="B12:D12"/>
    <mergeCell ref="E12:F12"/>
    <mergeCell ref="B13:D13"/>
    <mergeCell ref="E13:F13"/>
    <mergeCell ref="B14:D14"/>
    <mergeCell ref="E14:F14"/>
    <mergeCell ref="B15:D15"/>
    <mergeCell ref="E15:F15"/>
    <mergeCell ref="B16:D16"/>
    <mergeCell ref="E16:F16"/>
    <mergeCell ref="B17:D17"/>
    <mergeCell ref="E17:F17"/>
    <mergeCell ref="B18:D18"/>
    <mergeCell ref="E18:F18"/>
    <mergeCell ref="B19:D19"/>
    <mergeCell ref="E19:F19"/>
    <mergeCell ref="B20:D20"/>
    <mergeCell ref="E20:F20"/>
  </mergeCells>
  <phoneticPr fontId="5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2:L26"/>
  <sheetViews>
    <sheetView workbookViewId="0">
      <selection activeCell="C12" sqref="C12:E12"/>
    </sheetView>
  </sheetViews>
  <sheetFormatPr defaultRowHeight="13.5"/>
  <cols>
    <col min="1" max="1" width="2.625" style="52" customWidth="1"/>
    <col min="2" max="2" width="5.375" style="52" customWidth="1"/>
    <col min="3" max="3" width="27" style="52" customWidth="1"/>
    <col min="4" max="4" width="21.875" style="52" customWidth="1"/>
    <col min="5" max="7" width="17.75" style="52" customWidth="1"/>
    <col min="8" max="8" width="17.625" style="52" customWidth="1"/>
    <col min="9" max="16384" width="9" style="52" customWidth="1"/>
  </cols>
  <sheetData>
    <row r="2" spans="2:12" ht="21.75" customHeight="1">
      <c r="D2" s="67"/>
      <c r="E2" s="72" t="s">
        <v>63</v>
      </c>
      <c r="F2" s="72"/>
      <c r="G2" s="72"/>
      <c r="H2" s="81"/>
    </row>
    <row r="3" spans="2:12" ht="12.75" customHeight="1">
      <c r="D3" s="67"/>
      <c r="E3" s="54"/>
      <c r="F3" s="54"/>
      <c r="G3" s="54"/>
      <c r="H3" s="67"/>
    </row>
    <row r="4" spans="2:12" ht="21.75" customHeight="1">
      <c r="B4" s="54"/>
      <c r="C4" s="59" t="s">
        <v>67</v>
      </c>
      <c r="D4" s="67"/>
      <c r="E4" s="67"/>
      <c r="F4" s="67"/>
      <c r="G4" s="67"/>
      <c r="H4" s="67"/>
    </row>
    <row r="5" spans="2:12" ht="21.75" customHeight="1">
      <c r="B5" s="54"/>
      <c r="C5" s="59" t="s">
        <v>42</v>
      </c>
      <c r="D5" s="67"/>
      <c r="E5" s="67"/>
      <c r="F5" s="67"/>
      <c r="G5" s="67"/>
      <c r="H5" s="67"/>
    </row>
    <row r="6" spans="2:12" ht="15.75" customHeight="1">
      <c r="B6" s="54"/>
      <c r="C6" s="59"/>
      <c r="D6" s="67"/>
      <c r="E6" s="67"/>
      <c r="F6" s="67"/>
      <c r="G6" s="67"/>
      <c r="H6" s="67"/>
    </row>
    <row r="7" spans="2:12" ht="21.75" customHeight="1">
      <c r="B7" s="54"/>
      <c r="C7" s="60" t="s">
        <v>43</v>
      </c>
      <c r="D7" s="67" t="s">
        <v>3</v>
      </c>
      <c r="E7" s="67"/>
      <c r="F7" s="67"/>
      <c r="G7" s="67"/>
      <c r="H7" s="67"/>
    </row>
    <row r="8" spans="2:12" ht="21.75" customHeight="1">
      <c r="B8" s="54"/>
      <c r="C8" s="60" t="s">
        <v>54</v>
      </c>
      <c r="D8" s="67" t="s">
        <v>68</v>
      </c>
      <c r="E8" s="67"/>
      <c r="F8" s="67"/>
      <c r="G8" s="67"/>
      <c r="H8" s="67"/>
    </row>
    <row r="9" spans="2:12" ht="21.75" customHeight="1">
      <c r="B9" s="54"/>
      <c r="C9" s="60" t="s">
        <v>69</v>
      </c>
      <c r="D9" s="67" t="s">
        <v>70</v>
      </c>
      <c r="E9" s="67"/>
      <c r="F9" s="67"/>
      <c r="G9" s="67"/>
      <c r="H9" s="67"/>
    </row>
    <row r="10" spans="2:12" ht="16.5" customHeight="1">
      <c r="B10" s="54"/>
      <c r="C10" s="60"/>
      <c r="D10" s="67"/>
      <c r="E10" s="67"/>
      <c r="F10" s="67"/>
      <c r="G10" s="67"/>
      <c r="H10" s="67"/>
    </row>
    <row r="11" spans="2:12" ht="33.75" customHeight="1">
      <c r="B11" s="55" t="s">
        <v>20</v>
      </c>
      <c r="C11" s="61" t="s">
        <v>31</v>
      </c>
      <c r="D11" s="61" t="s">
        <v>32</v>
      </c>
      <c r="E11" s="61" t="s">
        <v>11</v>
      </c>
      <c r="F11" s="61" t="s">
        <v>64</v>
      </c>
      <c r="G11" s="61" t="s">
        <v>65</v>
      </c>
      <c r="H11" s="82" t="s">
        <v>66</v>
      </c>
    </row>
    <row r="12" spans="2:12" ht="31.5" customHeight="1">
      <c r="B12" s="56">
        <v>1</v>
      </c>
      <c r="C12" s="62" t="s">
        <v>22</v>
      </c>
      <c r="D12" s="68" t="s">
        <v>41</v>
      </c>
      <c r="E12" s="57" t="s">
        <v>94</v>
      </c>
      <c r="F12" s="75">
        <v>3980</v>
      </c>
      <c r="G12" s="75"/>
      <c r="H12" s="75"/>
      <c r="L12" s="75">
        <v>2832</v>
      </c>
    </row>
    <row r="13" spans="2:12" ht="31.5" customHeight="1">
      <c r="B13" s="56">
        <v>2</v>
      </c>
      <c r="C13" s="62" t="s">
        <v>19</v>
      </c>
      <c r="D13" s="68" t="s">
        <v>41</v>
      </c>
      <c r="E13" s="57" t="s">
        <v>84</v>
      </c>
      <c r="F13" s="75">
        <v>2790</v>
      </c>
      <c r="G13" s="75"/>
      <c r="H13" s="75"/>
      <c r="L13" s="75">
        <v>2806</v>
      </c>
    </row>
    <row r="14" spans="2:12" ht="31.5" customHeight="1">
      <c r="B14" s="56">
        <v>3</v>
      </c>
      <c r="C14" s="62" t="s">
        <v>23</v>
      </c>
      <c r="D14" s="68" t="s">
        <v>5</v>
      </c>
      <c r="E14" s="73" t="s">
        <v>24</v>
      </c>
      <c r="F14" s="75">
        <v>4960</v>
      </c>
      <c r="G14" s="75"/>
      <c r="H14" s="75"/>
      <c r="L14" s="75">
        <v>4720</v>
      </c>
    </row>
    <row r="15" spans="2:12" ht="31.5" customHeight="1">
      <c r="B15" s="56">
        <v>4</v>
      </c>
      <c r="C15" s="62" t="s">
        <v>25</v>
      </c>
      <c r="D15" s="68" t="s">
        <v>5</v>
      </c>
      <c r="E15" s="73" t="s">
        <v>12</v>
      </c>
      <c r="F15" s="75">
        <v>3850</v>
      </c>
      <c r="G15" s="75"/>
      <c r="H15" s="75"/>
      <c r="L15" s="75">
        <v>3674</v>
      </c>
    </row>
    <row r="16" spans="2:12" ht="31.5" customHeight="1">
      <c r="B16" s="57">
        <v>5</v>
      </c>
      <c r="C16" s="63" t="s">
        <v>61</v>
      </c>
      <c r="D16" s="57" t="s">
        <v>81</v>
      </c>
      <c r="E16" s="57" t="s">
        <v>26</v>
      </c>
      <c r="F16" s="75">
        <v>2700</v>
      </c>
      <c r="G16" s="75"/>
      <c r="H16" s="75"/>
      <c r="L16" s="75">
        <v>2596</v>
      </c>
    </row>
    <row r="17" spans="1:12" ht="31.5" customHeight="1">
      <c r="B17" s="57">
        <v>6</v>
      </c>
      <c r="C17" s="63" t="s">
        <v>62</v>
      </c>
      <c r="D17" s="69" t="s">
        <v>72</v>
      </c>
      <c r="E17" s="57" t="s">
        <v>13</v>
      </c>
      <c r="F17" s="75">
        <v>2400</v>
      </c>
      <c r="G17" s="75"/>
      <c r="H17" s="75"/>
      <c r="L17" s="75">
        <v>2596</v>
      </c>
    </row>
    <row r="18" spans="1:12" ht="31.5" customHeight="1">
      <c r="B18" s="57">
        <v>7</v>
      </c>
      <c r="C18" s="63" t="s">
        <v>73</v>
      </c>
      <c r="D18" s="57" t="s">
        <v>81</v>
      </c>
      <c r="E18" s="57" t="s">
        <v>75</v>
      </c>
      <c r="F18" s="75">
        <v>2700</v>
      </c>
      <c r="G18" s="75"/>
      <c r="H18" s="75"/>
      <c r="L18" s="75">
        <v>2596</v>
      </c>
    </row>
    <row r="19" spans="1:12" ht="31.5" customHeight="1">
      <c r="B19" s="58">
        <v>8</v>
      </c>
      <c r="C19" s="64" t="s">
        <v>6</v>
      </c>
      <c r="D19" s="70" t="s">
        <v>16</v>
      </c>
      <c r="E19" s="58" t="s">
        <v>27</v>
      </c>
      <c r="F19" s="76">
        <v>2670</v>
      </c>
      <c r="G19" s="76"/>
      <c r="H19" s="76"/>
      <c r="L19" s="76">
        <v>3062</v>
      </c>
    </row>
    <row r="20" spans="1:12" ht="31.5" customHeight="1">
      <c r="B20" s="58">
        <v>9</v>
      </c>
      <c r="C20" s="58" t="s">
        <v>0</v>
      </c>
      <c r="D20" s="70" t="s">
        <v>16</v>
      </c>
      <c r="E20" s="58" t="s">
        <v>14</v>
      </c>
      <c r="F20" s="76">
        <v>3160</v>
      </c>
      <c r="G20" s="76"/>
      <c r="H20" s="76"/>
      <c r="L20" s="76">
        <v>2742</v>
      </c>
    </row>
    <row r="21" spans="1:12" ht="31.5" customHeight="1">
      <c r="B21" s="58">
        <v>10</v>
      </c>
      <c r="C21" s="58" t="s">
        <v>10</v>
      </c>
      <c r="D21" s="70" t="s">
        <v>16</v>
      </c>
      <c r="E21" s="58" t="s">
        <v>15</v>
      </c>
      <c r="F21" s="76">
        <v>4030</v>
      </c>
      <c r="G21" s="76"/>
      <c r="H21" s="76"/>
      <c r="L21" s="76">
        <v>3812</v>
      </c>
    </row>
    <row r="22" spans="1:12" ht="31.5" customHeight="1">
      <c r="B22" s="58">
        <v>11</v>
      </c>
      <c r="C22" s="65" t="s">
        <v>4</v>
      </c>
      <c r="D22" s="71" t="s">
        <v>41</v>
      </c>
      <c r="E22" s="74" t="s">
        <v>28</v>
      </c>
      <c r="F22" s="77">
        <v>4030</v>
      </c>
      <c r="G22" s="77"/>
      <c r="H22" s="77"/>
      <c r="L22" s="77">
        <v>3600</v>
      </c>
    </row>
    <row r="23" spans="1:12" ht="35.25" customHeight="1">
      <c r="B23" s="58">
        <v>12</v>
      </c>
      <c r="C23" s="64" t="s">
        <v>29</v>
      </c>
      <c r="D23" s="64" t="s">
        <v>71</v>
      </c>
      <c r="E23" s="58" t="s">
        <v>30</v>
      </c>
      <c r="F23" s="76">
        <v>2480</v>
      </c>
      <c r="G23" s="76"/>
      <c r="H23" s="76"/>
      <c r="L23" s="76">
        <v>2324</v>
      </c>
    </row>
    <row r="24" spans="1:12" ht="35.25" customHeight="1">
      <c r="B24" s="58">
        <v>13</v>
      </c>
      <c r="C24" s="66" t="s">
        <v>40</v>
      </c>
      <c r="D24" s="66" t="s">
        <v>5</v>
      </c>
      <c r="E24" s="66" t="s">
        <v>82</v>
      </c>
      <c r="F24" s="78">
        <v>2670</v>
      </c>
      <c r="G24" s="78"/>
      <c r="H24" s="78"/>
    </row>
    <row r="25" spans="1:12" ht="35.25" customHeight="1">
      <c r="A25" s="53"/>
      <c r="B25" s="58">
        <v>14</v>
      </c>
      <c r="C25" s="66" t="s">
        <v>87</v>
      </c>
      <c r="D25" s="66" t="s">
        <v>5</v>
      </c>
      <c r="E25" s="66" t="s">
        <v>21</v>
      </c>
      <c r="F25" s="44">
        <v>2670</v>
      </c>
      <c r="G25" s="80"/>
      <c r="H25" s="83"/>
    </row>
    <row r="26" spans="1:12" ht="35.25" customHeight="1">
      <c r="B26" s="58">
        <v>15</v>
      </c>
      <c r="C26" s="66" t="s">
        <v>80</v>
      </c>
      <c r="D26" s="66" t="s">
        <v>5</v>
      </c>
      <c r="E26" s="66" t="s">
        <v>83</v>
      </c>
      <c r="F26" s="79">
        <v>2980</v>
      </c>
      <c r="G26" s="79"/>
      <c r="H26" s="79"/>
    </row>
  </sheetData>
  <phoneticPr fontId="5"/>
  <pageMargins left="0.70866141732283472" right="0.70866141732283472" top="0.74803149606299213" bottom="0.74803149606299213" header="0.31496062992125984" footer="0.31496062992125984"/>
  <pageSetup paperSize="9" scale="85" fitToWidth="1" fitToHeight="1" orientation="landscape" usePrinterDefaults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</sheetPr>
  <dimension ref="A6:N51"/>
  <sheetViews>
    <sheetView tabSelected="1" view="pageBreakPreview" zoomScaleSheetLayoutView="100" workbookViewId="0">
      <selection activeCell="F24" sqref="F24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53" customWidth="1"/>
    <col min="7" max="12" width="5" style="1" customWidth="1"/>
    <col min="13" max="13" width="7.625" style="1" customWidth="1"/>
    <col min="14" max="256" width="8" style="1"/>
    <col min="257" max="257" width="11.75" style="1" customWidth="1"/>
    <col min="258" max="260" width="5" style="1" customWidth="1"/>
    <col min="261" max="262" width="5.625" style="1" customWidth="1"/>
    <col min="263" max="268" width="5" style="1" customWidth="1"/>
    <col min="269" max="269" width="7.625" style="1" customWidth="1"/>
    <col min="270" max="512" width="8" style="1"/>
    <col min="513" max="513" width="11.75" style="1" customWidth="1"/>
    <col min="514" max="516" width="5" style="1" customWidth="1"/>
    <col min="517" max="518" width="5.625" style="1" customWidth="1"/>
    <col min="519" max="524" width="5" style="1" customWidth="1"/>
    <col min="525" max="525" width="7.625" style="1" customWidth="1"/>
    <col min="526" max="768" width="8" style="1"/>
    <col min="769" max="769" width="11.75" style="1" customWidth="1"/>
    <col min="770" max="772" width="5" style="1" customWidth="1"/>
    <col min="773" max="774" width="5.625" style="1" customWidth="1"/>
    <col min="775" max="780" width="5" style="1" customWidth="1"/>
    <col min="781" max="781" width="7.625" style="1" customWidth="1"/>
    <col min="782" max="1024" width="8" style="1"/>
    <col min="1025" max="1025" width="11.75" style="1" customWidth="1"/>
    <col min="1026" max="1028" width="5" style="1" customWidth="1"/>
    <col min="1029" max="1030" width="5.625" style="1" customWidth="1"/>
    <col min="1031" max="1036" width="5" style="1" customWidth="1"/>
    <col min="1037" max="1037" width="7.625" style="1" customWidth="1"/>
    <col min="1038" max="1280" width="8" style="1"/>
    <col min="1281" max="1281" width="11.75" style="1" customWidth="1"/>
    <col min="1282" max="1284" width="5" style="1" customWidth="1"/>
    <col min="1285" max="1286" width="5.625" style="1" customWidth="1"/>
    <col min="1287" max="1292" width="5" style="1" customWidth="1"/>
    <col min="1293" max="1293" width="7.625" style="1" customWidth="1"/>
    <col min="1294" max="1536" width="8" style="1"/>
    <col min="1537" max="1537" width="11.75" style="1" customWidth="1"/>
    <col min="1538" max="1540" width="5" style="1" customWidth="1"/>
    <col min="1541" max="1542" width="5.625" style="1" customWidth="1"/>
    <col min="1543" max="1548" width="5" style="1" customWidth="1"/>
    <col min="1549" max="1549" width="7.625" style="1" customWidth="1"/>
    <col min="1550" max="1792" width="8" style="1"/>
    <col min="1793" max="1793" width="11.75" style="1" customWidth="1"/>
    <col min="1794" max="1796" width="5" style="1" customWidth="1"/>
    <col min="1797" max="1798" width="5.625" style="1" customWidth="1"/>
    <col min="1799" max="1804" width="5" style="1" customWidth="1"/>
    <col min="1805" max="1805" width="7.625" style="1" customWidth="1"/>
    <col min="1806" max="2048" width="8" style="1"/>
    <col min="2049" max="2049" width="11.75" style="1" customWidth="1"/>
    <col min="2050" max="2052" width="5" style="1" customWidth="1"/>
    <col min="2053" max="2054" width="5.625" style="1" customWidth="1"/>
    <col min="2055" max="2060" width="5" style="1" customWidth="1"/>
    <col min="2061" max="2061" width="7.625" style="1" customWidth="1"/>
    <col min="2062" max="2304" width="8" style="1"/>
    <col min="2305" max="2305" width="11.75" style="1" customWidth="1"/>
    <col min="2306" max="2308" width="5" style="1" customWidth="1"/>
    <col min="2309" max="2310" width="5.625" style="1" customWidth="1"/>
    <col min="2311" max="2316" width="5" style="1" customWidth="1"/>
    <col min="2317" max="2317" width="7.625" style="1" customWidth="1"/>
    <col min="2318" max="2560" width="8" style="1"/>
    <col min="2561" max="2561" width="11.75" style="1" customWidth="1"/>
    <col min="2562" max="2564" width="5" style="1" customWidth="1"/>
    <col min="2565" max="2566" width="5.625" style="1" customWidth="1"/>
    <col min="2567" max="2572" width="5" style="1" customWidth="1"/>
    <col min="2573" max="2573" width="7.625" style="1" customWidth="1"/>
    <col min="2574" max="2816" width="8" style="1"/>
    <col min="2817" max="2817" width="11.75" style="1" customWidth="1"/>
    <col min="2818" max="2820" width="5" style="1" customWidth="1"/>
    <col min="2821" max="2822" width="5.625" style="1" customWidth="1"/>
    <col min="2823" max="2828" width="5" style="1" customWidth="1"/>
    <col min="2829" max="2829" width="7.625" style="1" customWidth="1"/>
    <col min="2830" max="3072" width="8" style="1"/>
    <col min="3073" max="3073" width="11.75" style="1" customWidth="1"/>
    <col min="3074" max="3076" width="5" style="1" customWidth="1"/>
    <col min="3077" max="3078" width="5.625" style="1" customWidth="1"/>
    <col min="3079" max="3084" width="5" style="1" customWidth="1"/>
    <col min="3085" max="3085" width="7.625" style="1" customWidth="1"/>
    <col min="3086" max="3328" width="8" style="1"/>
    <col min="3329" max="3329" width="11.75" style="1" customWidth="1"/>
    <col min="3330" max="3332" width="5" style="1" customWidth="1"/>
    <col min="3333" max="3334" width="5.625" style="1" customWidth="1"/>
    <col min="3335" max="3340" width="5" style="1" customWidth="1"/>
    <col min="3341" max="3341" width="7.625" style="1" customWidth="1"/>
    <col min="3342" max="3584" width="8" style="1"/>
    <col min="3585" max="3585" width="11.75" style="1" customWidth="1"/>
    <col min="3586" max="3588" width="5" style="1" customWidth="1"/>
    <col min="3589" max="3590" width="5.625" style="1" customWidth="1"/>
    <col min="3591" max="3596" width="5" style="1" customWidth="1"/>
    <col min="3597" max="3597" width="7.625" style="1" customWidth="1"/>
    <col min="3598" max="3840" width="8" style="1"/>
    <col min="3841" max="3841" width="11.75" style="1" customWidth="1"/>
    <col min="3842" max="3844" width="5" style="1" customWidth="1"/>
    <col min="3845" max="3846" width="5.625" style="1" customWidth="1"/>
    <col min="3847" max="3852" width="5" style="1" customWidth="1"/>
    <col min="3853" max="3853" width="7.625" style="1" customWidth="1"/>
    <col min="3854" max="4096" width="8" style="1"/>
    <col min="4097" max="4097" width="11.75" style="1" customWidth="1"/>
    <col min="4098" max="4100" width="5" style="1" customWidth="1"/>
    <col min="4101" max="4102" width="5.625" style="1" customWidth="1"/>
    <col min="4103" max="4108" width="5" style="1" customWidth="1"/>
    <col min="4109" max="4109" width="7.625" style="1" customWidth="1"/>
    <col min="4110" max="4352" width="8" style="1"/>
    <col min="4353" max="4353" width="11.75" style="1" customWidth="1"/>
    <col min="4354" max="4356" width="5" style="1" customWidth="1"/>
    <col min="4357" max="4358" width="5.625" style="1" customWidth="1"/>
    <col min="4359" max="4364" width="5" style="1" customWidth="1"/>
    <col min="4365" max="4365" width="7.625" style="1" customWidth="1"/>
    <col min="4366" max="4608" width="8" style="1"/>
    <col min="4609" max="4609" width="11.75" style="1" customWidth="1"/>
    <col min="4610" max="4612" width="5" style="1" customWidth="1"/>
    <col min="4613" max="4614" width="5.625" style="1" customWidth="1"/>
    <col min="4615" max="4620" width="5" style="1" customWidth="1"/>
    <col min="4621" max="4621" width="7.625" style="1" customWidth="1"/>
    <col min="4622" max="4864" width="8" style="1"/>
    <col min="4865" max="4865" width="11.75" style="1" customWidth="1"/>
    <col min="4866" max="4868" width="5" style="1" customWidth="1"/>
    <col min="4869" max="4870" width="5.625" style="1" customWidth="1"/>
    <col min="4871" max="4876" width="5" style="1" customWidth="1"/>
    <col min="4877" max="4877" width="7.625" style="1" customWidth="1"/>
    <col min="4878" max="5120" width="8" style="1"/>
    <col min="5121" max="5121" width="11.75" style="1" customWidth="1"/>
    <col min="5122" max="5124" width="5" style="1" customWidth="1"/>
    <col min="5125" max="5126" width="5.625" style="1" customWidth="1"/>
    <col min="5127" max="5132" width="5" style="1" customWidth="1"/>
    <col min="5133" max="5133" width="7.625" style="1" customWidth="1"/>
    <col min="5134" max="5376" width="8" style="1"/>
    <col min="5377" max="5377" width="11.75" style="1" customWidth="1"/>
    <col min="5378" max="5380" width="5" style="1" customWidth="1"/>
    <col min="5381" max="5382" width="5.625" style="1" customWidth="1"/>
    <col min="5383" max="5388" width="5" style="1" customWidth="1"/>
    <col min="5389" max="5389" width="7.625" style="1" customWidth="1"/>
    <col min="5390" max="5632" width="8" style="1"/>
    <col min="5633" max="5633" width="11.75" style="1" customWidth="1"/>
    <col min="5634" max="5636" width="5" style="1" customWidth="1"/>
    <col min="5637" max="5638" width="5.625" style="1" customWidth="1"/>
    <col min="5639" max="5644" width="5" style="1" customWidth="1"/>
    <col min="5645" max="5645" width="7.625" style="1" customWidth="1"/>
    <col min="5646" max="5888" width="8" style="1"/>
    <col min="5889" max="5889" width="11.75" style="1" customWidth="1"/>
    <col min="5890" max="5892" width="5" style="1" customWidth="1"/>
    <col min="5893" max="5894" width="5.625" style="1" customWidth="1"/>
    <col min="5895" max="5900" width="5" style="1" customWidth="1"/>
    <col min="5901" max="5901" width="7.625" style="1" customWidth="1"/>
    <col min="5902" max="6144" width="8" style="1"/>
    <col min="6145" max="6145" width="11.75" style="1" customWidth="1"/>
    <col min="6146" max="6148" width="5" style="1" customWidth="1"/>
    <col min="6149" max="6150" width="5.625" style="1" customWidth="1"/>
    <col min="6151" max="6156" width="5" style="1" customWidth="1"/>
    <col min="6157" max="6157" width="7.625" style="1" customWidth="1"/>
    <col min="6158" max="6400" width="8" style="1"/>
    <col min="6401" max="6401" width="11.75" style="1" customWidth="1"/>
    <col min="6402" max="6404" width="5" style="1" customWidth="1"/>
    <col min="6405" max="6406" width="5.625" style="1" customWidth="1"/>
    <col min="6407" max="6412" width="5" style="1" customWidth="1"/>
    <col min="6413" max="6413" width="7.625" style="1" customWidth="1"/>
    <col min="6414" max="6656" width="8" style="1"/>
    <col min="6657" max="6657" width="11.75" style="1" customWidth="1"/>
    <col min="6658" max="6660" width="5" style="1" customWidth="1"/>
    <col min="6661" max="6662" width="5.625" style="1" customWidth="1"/>
    <col min="6663" max="6668" width="5" style="1" customWidth="1"/>
    <col min="6669" max="6669" width="7.625" style="1" customWidth="1"/>
    <col min="6670" max="6912" width="8" style="1"/>
    <col min="6913" max="6913" width="11.75" style="1" customWidth="1"/>
    <col min="6914" max="6916" width="5" style="1" customWidth="1"/>
    <col min="6917" max="6918" width="5.625" style="1" customWidth="1"/>
    <col min="6919" max="6924" width="5" style="1" customWidth="1"/>
    <col min="6925" max="6925" width="7.625" style="1" customWidth="1"/>
    <col min="6926" max="7168" width="8" style="1"/>
    <col min="7169" max="7169" width="11.75" style="1" customWidth="1"/>
    <col min="7170" max="7172" width="5" style="1" customWidth="1"/>
    <col min="7173" max="7174" width="5.625" style="1" customWidth="1"/>
    <col min="7175" max="7180" width="5" style="1" customWidth="1"/>
    <col min="7181" max="7181" width="7.625" style="1" customWidth="1"/>
    <col min="7182" max="7424" width="8" style="1"/>
    <col min="7425" max="7425" width="11.75" style="1" customWidth="1"/>
    <col min="7426" max="7428" width="5" style="1" customWidth="1"/>
    <col min="7429" max="7430" width="5.625" style="1" customWidth="1"/>
    <col min="7431" max="7436" width="5" style="1" customWidth="1"/>
    <col min="7437" max="7437" width="7.625" style="1" customWidth="1"/>
    <col min="7438" max="7680" width="8" style="1"/>
    <col min="7681" max="7681" width="11.75" style="1" customWidth="1"/>
    <col min="7682" max="7684" width="5" style="1" customWidth="1"/>
    <col min="7685" max="7686" width="5.625" style="1" customWidth="1"/>
    <col min="7687" max="7692" width="5" style="1" customWidth="1"/>
    <col min="7693" max="7693" width="7.625" style="1" customWidth="1"/>
    <col min="7694" max="7936" width="8" style="1"/>
    <col min="7937" max="7937" width="11.75" style="1" customWidth="1"/>
    <col min="7938" max="7940" width="5" style="1" customWidth="1"/>
    <col min="7941" max="7942" width="5.625" style="1" customWidth="1"/>
    <col min="7943" max="7948" width="5" style="1" customWidth="1"/>
    <col min="7949" max="7949" width="7.625" style="1" customWidth="1"/>
    <col min="7950" max="8192" width="8" style="1"/>
    <col min="8193" max="8193" width="11.75" style="1" customWidth="1"/>
    <col min="8194" max="8196" width="5" style="1" customWidth="1"/>
    <col min="8197" max="8198" width="5.625" style="1" customWidth="1"/>
    <col min="8199" max="8204" width="5" style="1" customWidth="1"/>
    <col min="8205" max="8205" width="7.625" style="1" customWidth="1"/>
    <col min="8206" max="8448" width="8" style="1"/>
    <col min="8449" max="8449" width="11.75" style="1" customWidth="1"/>
    <col min="8450" max="8452" width="5" style="1" customWidth="1"/>
    <col min="8453" max="8454" width="5.625" style="1" customWidth="1"/>
    <col min="8455" max="8460" width="5" style="1" customWidth="1"/>
    <col min="8461" max="8461" width="7.625" style="1" customWidth="1"/>
    <col min="8462" max="8704" width="8" style="1"/>
    <col min="8705" max="8705" width="11.75" style="1" customWidth="1"/>
    <col min="8706" max="8708" width="5" style="1" customWidth="1"/>
    <col min="8709" max="8710" width="5.625" style="1" customWidth="1"/>
    <col min="8711" max="8716" width="5" style="1" customWidth="1"/>
    <col min="8717" max="8717" width="7.625" style="1" customWidth="1"/>
    <col min="8718" max="8960" width="8" style="1"/>
    <col min="8961" max="8961" width="11.75" style="1" customWidth="1"/>
    <col min="8962" max="8964" width="5" style="1" customWidth="1"/>
    <col min="8965" max="8966" width="5.625" style="1" customWidth="1"/>
    <col min="8967" max="8972" width="5" style="1" customWidth="1"/>
    <col min="8973" max="8973" width="7.625" style="1" customWidth="1"/>
    <col min="8974" max="9216" width="8" style="1"/>
    <col min="9217" max="9217" width="11.75" style="1" customWidth="1"/>
    <col min="9218" max="9220" width="5" style="1" customWidth="1"/>
    <col min="9221" max="9222" width="5.625" style="1" customWidth="1"/>
    <col min="9223" max="9228" width="5" style="1" customWidth="1"/>
    <col min="9229" max="9229" width="7.625" style="1" customWidth="1"/>
    <col min="9230" max="9472" width="8" style="1"/>
    <col min="9473" max="9473" width="11.75" style="1" customWidth="1"/>
    <col min="9474" max="9476" width="5" style="1" customWidth="1"/>
    <col min="9477" max="9478" width="5.625" style="1" customWidth="1"/>
    <col min="9479" max="9484" width="5" style="1" customWidth="1"/>
    <col min="9485" max="9485" width="7.625" style="1" customWidth="1"/>
    <col min="9486" max="9728" width="8" style="1"/>
    <col min="9729" max="9729" width="11.75" style="1" customWidth="1"/>
    <col min="9730" max="9732" width="5" style="1" customWidth="1"/>
    <col min="9733" max="9734" width="5.625" style="1" customWidth="1"/>
    <col min="9735" max="9740" width="5" style="1" customWidth="1"/>
    <col min="9741" max="9741" width="7.625" style="1" customWidth="1"/>
    <col min="9742" max="9984" width="8" style="1"/>
    <col min="9985" max="9985" width="11.75" style="1" customWidth="1"/>
    <col min="9986" max="9988" width="5" style="1" customWidth="1"/>
    <col min="9989" max="9990" width="5.625" style="1" customWidth="1"/>
    <col min="9991" max="9996" width="5" style="1" customWidth="1"/>
    <col min="9997" max="9997" width="7.625" style="1" customWidth="1"/>
    <col min="9998" max="10240" width="8" style="1"/>
    <col min="10241" max="10241" width="11.75" style="1" customWidth="1"/>
    <col min="10242" max="10244" width="5" style="1" customWidth="1"/>
    <col min="10245" max="10246" width="5.625" style="1" customWidth="1"/>
    <col min="10247" max="10252" width="5" style="1" customWidth="1"/>
    <col min="10253" max="10253" width="7.625" style="1" customWidth="1"/>
    <col min="10254" max="10496" width="8" style="1"/>
    <col min="10497" max="10497" width="11.75" style="1" customWidth="1"/>
    <col min="10498" max="10500" width="5" style="1" customWidth="1"/>
    <col min="10501" max="10502" width="5.625" style="1" customWidth="1"/>
    <col min="10503" max="10508" width="5" style="1" customWidth="1"/>
    <col min="10509" max="10509" width="7.625" style="1" customWidth="1"/>
    <col min="10510" max="10752" width="8" style="1"/>
    <col min="10753" max="10753" width="11.75" style="1" customWidth="1"/>
    <col min="10754" max="10756" width="5" style="1" customWidth="1"/>
    <col min="10757" max="10758" width="5.625" style="1" customWidth="1"/>
    <col min="10759" max="10764" width="5" style="1" customWidth="1"/>
    <col min="10765" max="10765" width="7.625" style="1" customWidth="1"/>
    <col min="10766" max="11008" width="8" style="1"/>
    <col min="11009" max="11009" width="11.75" style="1" customWidth="1"/>
    <col min="11010" max="11012" width="5" style="1" customWidth="1"/>
    <col min="11013" max="11014" width="5.625" style="1" customWidth="1"/>
    <col min="11015" max="11020" width="5" style="1" customWidth="1"/>
    <col min="11021" max="11021" width="7.625" style="1" customWidth="1"/>
    <col min="11022" max="11264" width="8" style="1"/>
    <col min="11265" max="11265" width="11.75" style="1" customWidth="1"/>
    <col min="11266" max="11268" width="5" style="1" customWidth="1"/>
    <col min="11269" max="11270" width="5.625" style="1" customWidth="1"/>
    <col min="11271" max="11276" width="5" style="1" customWidth="1"/>
    <col min="11277" max="11277" width="7.625" style="1" customWidth="1"/>
    <col min="11278" max="11520" width="8" style="1"/>
    <col min="11521" max="11521" width="11.75" style="1" customWidth="1"/>
    <col min="11522" max="11524" width="5" style="1" customWidth="1"/>
    <col min="11525" max="11526" width="5.625" style="1" customWidth="1"/>
    <col min="11527" max="11532" width="5" style="1" customWidth="1"/>
    <col min="11533" max="11533" width="7.625" style="1" customWidth="1"/>
    <col min="11534" max="11776" width="8" style="1"/>
    <col min="11777" max="11777" width="11.75" style="1" customWidth="1"/>
    <col min="11778" max="11780" width="5" style="1" customWidth="1"/>
    <col min="11781" max="11782" width="5.625" style="1" customWidth="1"/>
    <col min="11783" max="11788" width="5" style="1" customWidth="1"/>
    <col min="11789" max="11789" width="7.625" style="1" customWidth="1"/>
    <col min="11790" max="12032" width="8" style="1"/>
    <col min="12033" max="12033" width="11.75" style="1" customWidth="1"/>
    <col min="12034" max="12036" width="5" style="1" customWidth="1"/>
    <col min="12037" max="12038" width="5.625" style="1" customWidth="1"/>
    <col min="12039" max="12044" width="5" style="1" customWidth="1"/>
    <col min="12045" max="12045" width="7.625" style="1" customWidth="1"/>
    <col min="12046" max="12288" width="8" style="1"/>
    <col min="12289" max="12289" width="11.75" style="1" customWidth="1"/>
    <col min="12290" max="12292" width="5" style="1" customWidth="1"/>
    <col min="12293" max="12294" width="5.625" style="1" customWidth="1"/>
    <col min="12295" max="12300" width="5" style="1" customWidth="1"/>
    <col min="12301" max="12301" width="7.625" style="1" customWidth="1"/>
    <col min="12302" max="12544" width="8" style="1"/>
    <col min="12545" max="12545" width="11.75" style="1" customWidth="1"/>
    <col min="12546" max="12548" width="5" style="1" customWidth="1"/>
    <col min="12549" max="12550" width="5.625" style="1" customWidth="1"/>
    <col min="12551" max="12556" width="5" style="1" customWidth="1"/>
    <col min="12557" max="12557" width="7.625" style="1" customWidth="1"/>
    <col min="12558" max="12800" width="8" style="1"/>
    <col min="12801" max="12801" width="11.75" style="1" customWidth="1"/>
    <col min="12802" max="12804" width="5" style="1" customWidth="1"/>
    <col min="12805" max="12806" width="5.625" style="1" customWidth="1"/>
    <col min="12807" max="12812" width="5" style="1" customWidth="1"/>
    <col min="12813" max="12813" width="7.625" style="1" customWidth="1"/>
    <col min="12814" max="13056" width="8" style="1"/>
    <col min="13057" max="13057" width="11.75" style="1" customWidth="1"/>
    <col min="13058" max="13060" width="5" style="1" customWidth="1"/>
    <col min="13061" max="13062" width="5.625" style="1" customWidth="1"/>
    <col min="13063" max="13068" width="5" style="1" customWidth="1"/>
    <col min="13069" max="13069" width="7.625" style="1" customWidth="1"/>
    <col min="13070" max="13312" width="8" style="1"/>
    <col min="13313" max="13313" width="11.75" style="1" customWidth="1"/>
    <col min="13314" max="13316" width="5" style="1" customWidth="1"/>
    <col min="13317" max="13318" width="5.625" style="1" customWidth="1"/>
    <col min="13319" max="13324" width="5" style="1" customWidth="1"/>
    <col min="13325" max="13325" width="7.625" style="1" customWidth="1"/>
    <col min="13326" max="13568" width="8" style="1"/>
    <col min="13569" max="13569" width="11.75" style="1" customWidth="1"/>
    <col min="13570" max="13572" width="5" style="1" customWidth="1"/>
    <col min="13573" max="13574" width="5.625" style="1" customWidth="1"/>
    <col min="13575" max="13580" width="5" style="1" customWidth="1"/>
    <col min="13581" max="13581" width="7.625" style="1" customWidth="1"/>
    <col min="13582" max="13824" width="8" style="1"/>
    <col min="13825" max="13825" width="11.75" style="1" customWidth="1"/>
    <col min="13826" max="13828" width="5" style="1" customWidth="1"/>
    <col min="13829" max="13830" width="5.625" style="1" customWidth="1"/>
    <col min="13831" max="13836" width="5" style="1" customWidth="1"/>
    <col min="13837" max="13837" width="7.625" style="1" customWidth="1"/>
    <col min="13838" max="14080" width="8" style="1"/>
    <col min="14081" max="14081" width="11.75" style="1" customWidth="1"/>
    <col min="14082" max="14084" width="5" style="1" customWidth="1"/>
    <col min="14085" max="14086" width="5.625" style="1" customWidth="1"/>
    <col min="14087" max="14092" width="5" style="1" customWidth="1"/>
    <col min="14093" max="14093" width="7.625" style="1" customWidth="1"/>
    <col min="14094" max="14336" width="8" style="1"/>
    <col min="14337" max="14337" width="11.75" style="1" customWidth="1"/>
    <col min="14338" max="14340" width="5" style="1" customWidth="1"/>
    <col min="14341" max="14342" width="5.625" style="1" customWidth="1"/>
    <col min="14343" max="14348" width="5" style="1" customWidth="1"/>
    <col min="14349" max="14349" width="7.625" style="1" customWidth="1"/>
    <col min="14350" max="14592" width="8" style="1"/>
    <col min="14593" max="14593" width="11.75" style="1" customWidth="1"/>
    <col min="14594" max="14596" width="5" style="1" customWidth="1"/>
    <col min="14597" max="14598" width="5.625" style="1" customWidth="1"/>
    <col min="14599" max="14604" width="5" style="1" customWidth="1"/>
    <col min="14605" max="14605" width="7.625" style="1" customWidth="1"/>
    <col min="14606" max="14848" width="8" style="1"/>
    <col min="14849" max="14849" width="11.75" style="1" customWidth="1"/>
    <col min="14850" max="14852" width="5" style="1" customWidth="1"/>
    <col min="14853" max="14854" width="5.625" style="1" customWidth="1"/>
    <col min="14855" max="14860" width="5" style="1" customWidth="1"/>
    <col min="14861" max="14861" width="7.625" style="1" customWidth="1"/>
    <col min="14862" max="15104" width="8" style="1"/>
    <col min="15105" max="15105" width="11.75" style="1" customWidth="1"/>
    <col min="15106" max="15108" width="5" style="1" customWidth="1"/>
    <col min="15109" max="15110" width="5.625" style="1" customWidth="1"/>
    <col min="15111" max="15116" width="5" style="1" customWidth="1"/>
    <col min="15117" max="15117" width="7.625" style="1" customWidth="1"/>
    <col min="15118" max="15360" width="8" style="1"/>
    <col min="15361" max="15361" width="11.75" style="1" customWidth="1"/>
    <col min="15362" max="15364" width="5" style="1" customWidth="1"/>
    <col min="15365" max="15366" width="5.625" style="1" customWidth="1"/>
    <col min="15367" max="15372" width="5" style="1" customWidth="1"/>
    <col min="15373" max="15373" width="7.625" style="1" customWidth="1"/>
    <col min="15374" max="15616" width="8" style="1"/>
    <col min="15617" max="15617" width="11.75" style="1" customWidth="1"/>
    <col min="15618" max="15620" width="5" style="1" customWidth="1"/>
    <col min="15621" max="15622" width="5.625" style="1" customWidth="1"/>
    <col min="15623" max="15628" width="5" style="1" customWidth="1"/>
    <col min="15629" max="15629" width="7.625" style="1" customWidth="1"/>
    <col min="15630" max="15872" width="8" style="1"/>
    <col min="15873" max="15873" width="11.75" style="1" customWidth="1"/>
    <col min="15874" max="15876" width="5" style="1" customWidth="1"/>
    <col min="15877" max="15878" width="5.625" style="1" customWidth="1"/>
    <col min="15879" max="15884" width="5" style="1" customWidth="1"/>
    <col min="15885" max="15885" width="7.625" style="1" customWidth="1"/>
    <col min="15886" max="16128" width="8" style="1"/>
    <col min="16129" max="16129" width="11.75" style="1" customWidth="1"/>
    <col min="16130" max="16132" width="5" style="1" customWidth="1"/>
    <col min="16133" max="16134" width="5.625" style="1" customWidth="1"/>
    <col min="16135" max="16140" width="5" style="1" customWidth="1"/>
    <col min="16141" max="16141" width="7.625" style="1" customWidth="1"/>
    <col min="16142" max="16384" width="8" style="1"/>
  </cols>
  <sheetData>
    <row r="6" spans="1:14" ht="25.5">
      <c r="A6" s="84" t="s">
        <v>44</v>
      </c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110"/>
    </row>
    <row r="7" spans="1:14" ht="25.5">
      <c r="A7" s="85"/>
      <c r="B7" s="85"/>
    </row>
    <row r="8" spans="1:14" ht="13.5" customHeight="1">
      <c r="A8" s="85"/>
      <c r="B8" s="85"/>
    </row>
    <row r="9" spans="1:14" ht="13.5" customHeight="1">
      <c r="A9" s="85"/>
      <c r="B9" s="85"/>
    </row>
    <row r="10" spans="1:14" ht="13.5" customHeight="1">
      <c r="A10" s="85"/>
      <c r="B10" s="85"/>
      <c r="E10" s="99" t="s">
        <v>45</v>
      </c>
      <c r="F10" s="105"/>
    </row>
    <row r="11" spans="1:14" ht="13.5" customHeight="1">
      <c r="A11" s="85"/>
      <c r="B11" s="85"/>
      <c r="E11" s="100"/>
      <c r="F11" s="106"/>
    </row>
    <row r="12" spans="1:14" ht="13.5" customHeight="1">
      <c r="A12" s="85"/>
      <c r="B12" s="85"/>
      <c r="E12" s="101"/>
      <c r="F12" s="107"/>
    </row>
    <row r="13" spans="1:14">
      <c r="A13" s="1" t="s">
        <v>46</v>
      </c>
      <c r="E13" s="101"/>
      <c r="F13" s="107"/>
      <c r="G13" s="1" t="s">
        <v>1</v>
      </c>
    </row>
    <row r="14" spans="1:14">
      <c r="E14" s="101"/>
      <c r="F14" s="107"/>
    </row>
    <row r="15" spans="1:14">
      <c r="E15" s="102"/>
      <c r="F15" s="108"/>
    </row>
    <row r="16" spans="1:14">
      <c r="A16" s="1" t="s">
        <v>47</v>
      </c>
    </row>
    <row r="20" spans="1:14">
      <c r="A20" s="86" t="s">
        <v>48</v>
      </c>
      <c r="B20" s="86"/>
      <c r="C20" s="86"/>
      <c r="D20" s="86"/>
      <c r="E20" s="86"/>
      <c r="F20" s="86"/>
      <c r="G20" s="86"/>
      <c r="H20" s="86"/>
      <c r="I20" s="86"/>
      <c r="J20" s="86"/>
      <c r="K20" s="86"/>
      <c r="L20" s="86"/>
      <c r="M20" s="86"/>
    </row>
    <row r="21" spans="1:14">
      <c r="A21" s="86"/>
      <c r="B21" s="86"/>
      <c r="C21" s="86"/>
      <c r="D21" s="86"/>
      <c r="E21" s="86"/>
      <c r="F21" s="86"/>
      <c r="G21" s="86"/>
      <c r="H21" s="86"/>
      <c r="I21" s="86"/>
      <c r="J21" s="86"/>
      <c r="K21" s="86"/>
      <c r="L21" s="86"/>
      <c r="M21" s="86"/>
    </row>
    <row r="22" spans="1:14">
      <c r="C22" s="92"/>
      <c r="D22" s="92"/>
      <c r="E22" s="92"/>
      <c r="F22" s="92"/>
      <c r="G22" s="92"/>
      <c r="H22" s="92"/>
      <c r="I22" s="92"/>
      <c r="J22" s="92"/>
      <c r="K22" s="92"/>
      <c r="L22" s="92"/>
      <c r="M22" s="92"/>
    </row>
    <row r="23" spans="1:14">
      <c r="A23" s="1" t="s">
        <v>49</v>
      </c>
      <c r="C23" s="92"/>
      <c r="D23" s="92"/>
      <c r="E23" s="92"/>
      <c r="F23" s="92"/>
      <c r="G23" s="92"/>
      <c r="H23" s="92"/>
      <c r="I23" s="92"/>
      <c r="J23" s="92"/>
      <c r="K23" s="92"/>
      <c r="L23" s="92"/>
      <c r="M23" s="92"/>
    </row>
    <row r="24" spans="1:14" s="3" customFormat="1">
      <c r="A24" s="87" t="s">
        <v>50</v>
      </c>
      <c r="B24" s="89"/>
      <c r="C24" s="89"/>
      <c r="D24" s="89"/>
      <c r="E24" s="89"/>
      <c r="F24" s="89"/>
      <c r="G24" s="89"/>
      <c r="H24" s="89"/>
      <c r="I24" s="89"/>
      <c r="J24" s="89"/>
      <c r="K24" s="89"/>
      <c r="L24" s="89"/>
      <c r="M24" s="89"/>
      <c r="N24" s="111"/>
    </row>
    <row r="25" spans="1:14" s="3" customFormat="1">
      <c r="A25" s="88"/>
      <c r="B25" s="93" t="s">
        <v>98</v>
      </c>
      <c r="C25" s="93"/>
      <c r="D25" s="93"/>
      <c r="E25" s="103" t="s">
        <v>58</v>
      </c>
      <c r="F25" s="93"/>
      <c r="G25" s="93"/>
      <c r="H25" s="93"/>
      <c r="I25" s="93"/>
      <c r="J25" s="93"/>
      <c r="K25" s="109"/>
      <c r="L25" s="109"/>
      <c r="M25" s="94"/>
      <c r="N25" s="94"/>
    </row>
    <row r="26" spans="1:14" s="3" customFormat="1">
      <c r="A26" s="89"/>
      <c r="B26" s="94"/>
      <c r="C26" s="94"/>
      <c r="D26" s="94"/>
      <c r="E26" s="104"/>
      <c r="F26" s="104"/>
      <c r="G26" s="104"/>
      <c r="H26" s="104"/>
      <c r="I26" s="104"/>
      <c r="J26" s="104"/>
      <c r="K26" s="87" t="s">
        <v>7</v>
      </c>
      <c r="L26" s="94"/>
      <c r="M26" s="3"/>
      <c r="N26" s="94"/>
    </row>
    <row r="27" spans="1:14">
      <c r="A27" s="87" t="s">
        <v>51</v>
      </c>
      <c r="C27" s="96"/>
      <c r="D27" s="96"/>
      <c r="E27" s="96"/>
      <c r="F27" s="96"/>
      <c r="G27" s="96"/>
      <c r="H27" s="96"/>
      <c r="I27" s="96"/>
      <c r="J27" s="96"/>
      <c r="K27" s="96"/>
      <c r="L27" s="96"/>
      <c r="M27" s="96"/>
      <c r="N27" s="96"/>
    </row>
    <row r="28" spans="1:14">
      <c r="A28" s="87"/>
      <c r="C28" s="96"/>
      <c r="D28" s="96"/>
      <c r="E28" s="96"/>
      <c r="F28" s="96"/>
      <c r="G28" s="96"/>
      <c r="H28" s="96"/>
      <c r="I28" s="96"/>
      <c r="J28" s="96"/>
      <c r="K28" s="96"/>
      <c r="L28" s="96"/>
      <c r="M28" s="96"/>
      <c r="N28" s="96"/>
    </row>
    <row r="29" spans="1:14">
      <c r="A29" s="90" t="s">
        <v>97</v>
      </c>
      <c r="B29" s="90"/>
      <c r="C29" s="90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</row>
    <row r="30" spans="1:14">
      <c r="A30" s="91"/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</row>
    <row r="31" spans="1:14">
      <c r="A31" s="91"/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</row>
    <row r="32" spans="1:14">
      <c r="A32" s="91"/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95"/>
    </row>
    <row r="33" spans="1:14">
      <c r="A33" s="90" t="s">
        <v>97</v>
      </c>
      <c r="B33" s="90"/>
      <c r="C33" s="90"/>
      <c r="D33" s="92"/>
      <c r="E33" s="92"/>
      <c r="F33" s="92"/>
      <c r="G33" s="92"/>
      <c r="H33" s="92"/>
      <c r="I33" s="92"/>
      <c r="J33" s="92"/>
      <c r="K33" s="92"/>
      <c r="L33" s="92"/>
      <c r="M33" s="92"/>
    </row>
    <row r="34" spans="1:14">
      <c r="A34" s="92"/>
      <c r="B34" s="92"/>
      <c r="C34" s="92"/>
      <c r="D34" s="92"/>
      <c r="E34" s="92"/>
      <c r="F34" s="92"/>
      <c r="G34" s="92"/>
      <c r="H34" s="92"/>
      <c r="I34" s="92"/>
      <c r="J34" s="92"/>
      <c r="K34" s="92"/>
      <c r="L34" s="92"/>
      <c r="M34" s="92"/>
    </row>
    <row r="35" spans="1:14">
      <c r="A35" s="92"/>
      <c r="B35" s="92"/>
      <c r="C35" s="92"/>
      <c r="D35" s="92"/>
      <c r="E35" s="92"/>
      <c r="F35" s="92"/>
      <c r="G35" s="92"/>
      <c r="H35" s="92"/>
      <c r="I35" s="92"/>
      <c r="J35" s="92"/>
      <c r="K35" s="92"/>
      <c r="L35" s="92"/>
      <c r="M35" s="92"/>
    </row>
    <row r="36" spans="1:14">
      <c r="A36" s="1" t="s">
        <v>52</v>
      </c>
      <c r="B36" s="92"/>
      <c r="C36" s="92"/>
      <c r="D36" s="92"/>
      <c r="E36" s="92"/>
      <c r="F36" s="92"/>
      <c r="G36" s="92"/>
      <c r="H36" s="92"/>
      <c r="I36" s="92"/>
      <c r="J36" s="92"/>
      <c r="K36" s="92"/>
      <c r="L36" s="92"/>
      <c r="M36" s="92"/>
      <c r="N36" s="112"/>
    </row>
    <row r="37" spans="1:14">
      <c r="A37" s="3"/>
      <c r="B37" s="92"/>
      <c r="C37" s="3"/>
      <c r="D37" s="92" t="s">
        <v>53</v>
      </c>
      <c r="E37" s="92"/>
      <c r="G37" s="92"/>
      <c r="I37" s="92"/>
      <c r="L37" s="92"/>
      <c r="M37" s="92"/>
    </row>
    <row r="38" spans="1:14">
      <c r="A38" s="92"/>
      <c r="B38" s="92"/>
      <c r="G38" s="92"/>
      <c r="I38" s="92"/>
      <c r="L38" s="92"/>
      <c r="M38" s="92"/>
    </row>
    <row r="39" spans="1:14">
      <c r="A39" s="92"/>
      <c r="B39" s="92"/>
      <c r="G39" s="92"/>
      <c r="I39" s="92"/>
      <c r="L39" s="92"/>
      <c r="M39" s="92"/>
    </row>
    <row r="40" spans="1:14">
      <c r="A40" s="92"/>
      <c r="B40" s="92"/>
      <c r="G40" s="92"/>
      <c r="I40" s="92"/>
      <c r="L40" s="92"/>
      <c r="M40" s="92"/>
    </row>
    <row r="41" spans="1:14">
      <c r="B41" s="92"/>
      <c r="C41" s="97" t="s">
        <v>55</v>
      </c>
      <c r="D41" s="98"/>
      <c r="E41" s="98"/>
      <c r="G41" s="92"/>
      <c r="H41" s="92"/>
      <c r="I41" s="92"/>
      <c r="J41" s="92"/>
      <c r="K41" s="92"/>
      <c r="L41" s="92"/>
    </row>
    <row r="42" spans="1:14">
      <c r="B42" s="92"/>
      <c r="C42" s="97"/>
      <c r="D42" s="98"/>
      <c r="E42" s="98"/>
      <c r="G42" s="92"/>
      <c r="H42" s="92"/>
      <c r="I42" s="92"/>
      <c r="J42" s="92"/>
      <c r="K42" s="92"/>
      <c r="L42" s="92"/>
    </row>
    <row r="43" spans="1:14">
      <c r="B43" s="92"/>
      <c r="C43" s="97"/>
      <c r="D43" s="98"/>
      <c r="E43" s="98"/>
      <c r="G43" s="92"/>
      <c r="H43" s="92"/>
      <c r="I43" s="92"/>
      <c r="J43" s="92"/>
      <c r="K43" s="92"/>
      <c r="L43" s="92"/>
    </row>
    <row r="44" spans="1:14">
      <c r="B44" s="92"/>
      <c r="C44" s="97" t="s">
        <v>56</v>
      </c>
      <c r="D44" s="98"/>
      <c r="E44" s="98"/>
      <c r="H44" s="92"/>
      <c r="K44" s="92"/>
      <c r="L44" s="92"/>
    </row>
    <row r="45" spans="1:14">
      <c r="B45" s="92"/>
      <c r="C45" s="97"/>
      <c r="D45" s="98"/>
      <c r="E45" s="98"/>
      <c r="H45" s="92"/>
      <c r="K45" s="92"/>
      <c r="L45" s="92"/>
    </row>
    <row r="46" spans="1:14">
      <c r="B46" s="92"/>
      <c r="C46" s="97"/>
      <c r="D46" s="98"/>
      <c r="E46" s="98"/>
      <c r="H46" s="92"/>
      <c r="K46" s="92"/>
      <c r="L46" s="92"/>
    </row>
    <row r="47" spans="1:14">
      <c r="B47" s="92"/>
      <c r="C47" s="97" t="s">
        <v>57</v>
      </c>
      <c r="D47" s="98"/>
      <c r="E47" s="98"/>
      <c r="G47" s="92"/>
      <c r="H47" s="92"/>
      <c r="I47" s="92"/>
      <c r="J47" s="92"/>
      <c r="K47" s="92"/>
      <c r="L47" s="92"/>
      <c r="M47" s="1" t="s">
        <v>17</v>
      </c>
    </row>
    <row r="48" spans="1:14">
      <c r="B48" s="92"/>
      <c r="C48" s="92"/>
      <c r="D48" s="92"/>
      <c r="G48" s="92"/>
      <c r="H48" s="92"/>
      <c r="I48" s="92"/>
      <c r="J48" s="92"/>
      <c r="K48" s="92"/>
      <c r="L48" s="92"/>
    </row>
    <row r="49" spans="1:13">
      <c r="B49" s="92"/>
      <c r="C49" s="92"/>
      <c r="D49" s="92"/>
      <c r="G49" s="92"/>
      <c r="H49" s="92"/>
      <c r="I49" s="92"/>
      <c r="J49" s="92"/>
      <c r="K49" s="92"/>
      <c r="L49" s="92"/>
    </row>
    <row r="50" spans="1:13">
      <c r="B50" s="92"/>
      <c r="C50" s="92"/>
      <c r="H50" s="92"/>
      <c r="K50" s="92"/>
      <c r="L50" s="92"/>
    </row>
    <row r="51" spans="1:13">
      <c r="A51" s="92"/>
      <c r="B51" s="92"/>
      <c r="C51" s="92"/>
      <c r="D51" s="92"/>
      <c r="E51" s="92"/>
      <c r="F51" s="92"/>
      <c r="G51" s="92"/>
      <c r="H51" s="92"/>
      <c r="I51" s="92"/>
      <c r="J51" s="92"/>
      <c r="K51" s="92"/>
      <c r="L51" s="92"/>
      <c r="M51" s="92"/>
    </row>
  </sheetData>
  <mergeCells count="14"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5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H25"/>
  <sheetViews>
    <sheetView workbookViewId="0">
      <selection activeCell="F12" sqref="F12"/>
    </sheetView>
  </sheetViews>
  <sheetFormatPr defaultRowHeight="13.5"/>
  <cols>
    <col min="1" max="1" width="2.125" style="52" customWidth="1"/>
    <col min="2" max="2" width="4.375" style="52" customWidth="1"/>
    <col min="3" max="3" width="20.125" style="52" customWidth="1"/>
    <col min="4" max="4" width="12.25" style="52" bestFit="1" customWidth="1"/>
    <col min="5" max="5" width="11.125" style="52" customWidth="1"/>
    <col min="6" max="6" width="16.25" style="52" customWidth="1"/>
    <col min="7" max="7" width="8.625" style="52" customWidth="1"/>
    <col min="8" max="8" width="8" style="52" customWidth="1"/>
    <col min="9" max="16384" width="9" style="52" customWidth="1"/>
  </cols>
  <sheetData>
    <row r="1" spans="1:8" ht="14.25">
      <c r="A1" s="53"/>
      <c r="B1" s="53"/>
      <c r="C1" s="53"/>
      <c r="D1" s="53"/>
      <c r="E1" s="113"/>
      <c r="F1" s="53"/>
      <c r="G1" s="113"/>
      <c r="H1" s="119" t="s">
        <v>33</v>
      </c>
    </row>
    <row r="2" spans="1:8" ht="14.25">
      <c r="A2" s="53"/>
      <c r="B2" s="53"/>
      <c r="C2" s="53"/>
      <c r="D2" s="119"/>
      <c r="E2" s="119"/>
      <c r="F2" s="53"/>
      <c r="G2" s="53"/>
      <c r="H2" s="113"/>
    </row>
    <row r="3" spans="1:8" ht="14.25">
      <c r="A3" s="53"/>
      <c r="B3" s="53" t="s">
        <v>34</v>
      </c>
      <c r="C3" s="53"/>
      <c r="D3" s="119"/>
      <c r="E3" s="119"/>
      <c r="F3" s="53"/>
      <c r="G3" s="53"/>
      <c r="H3" s="113"/>
    </row>
    <row r="4" spans="1:8">
      <c r="A4" s="53"/>
      <c r="B4" s="53" t="s">
        <v>35</v>
      </c>
      <c r="C4" s="53"/>
      <c r="D4" s="53"/>
      <c r="E4" s="53"/>
      <c r="F4" s="53"/>
      <c r="G4" s="53"/>
      <c r="H4" s="113"/>
    </row>
    <row r="5" spans="1:8">
      <c r="A5" s="53"/>
      <c r="B5" s="53"/>
      <c r="C5" s="53"/>
      <c r="D5" s="53"/>
      <c r="E5" s="53"/>
      <c r="F5" s="53"/>
      <c r="G5" s="53"/>
      <c r="H5" s="113"/>
    </row>
    <row r="6" spans="1:8" ht="30.75" customHeight="1">
      <c r="A6" s="53"/>
      <c r="B6" s="6" t="s">
        <v>20</v>
      </c>
      <c r="C6" s="114" t="s">
        <v>31</v>
      </c>
      <c r="D6" s="40" t="s">
        <v>18</v>
      </c>
      <c r="E6" s="114" t="s">
        <v>11</v>
      </c>
      <c r="F6" s="122" t="s">
        <v>36</v>
      </c>
      <c r="G6" s="122" t="s">
        <v>9</v>
      </c>
      <c r="H6" s="113"/>
    </row>
    <row r="7" spans="1:8" ht="30.75" customHeight="1">
      <c r="A7" s="53"/>
      <c r="B7" s="8">
        <v>1</v>
      </c>
      <c r="C7" s="115" t="s">
        <v>22</v>
      </c>
      <c r="D7" s="69" t="s">
        <v>41</v>
      </c>
      <c r="E7" s="9" t="s">
        <v>94</v>
      </c>
      <c r="F7" s="123"/>
      <c r="G7" s="125">
        <v>331</v>
      </c>
      <c r="H7" s="113"/>
    </row>
    <row r="8" spans="1:8" ht="30.75" customHeight="1">
      <c r="A8" s="53"/>
      <c r="B8" s="8">
        <v>2</v>
      </c>
      <c r="C8" s="115" t="s">
        <v>19</v>
      </c>
      <c r="D8" s="69" t="s">
        <v>41</v>
      </c>
      <c r="E8" s="9" t="s">
        <v>2</v>
      </c>
      <c r="F8" s="123"/>
      <c r="G8" s="125">
        <v>277</v>
      </c>
      <c r="H8" s="113"/>
    </row>
    <row r="9" spans="1:8" ht="30.75" customHeight="1">
      <c r="A9" s="53"/>
      <c r="B9" s="8">
        <v>3</v>
      </c>
      <c r="C9" s="115" t="s">
        <v>23</v>
      </c>
      <c r="D9" s="69" t="s">
        <v>5</v>
      </c>
      <c r="E9" s="37" t="s">
        <v>24</v>
      </c>
      <c r="F9" s="123"/>
      <c r="G9" s="125">
        <v>208</v>
      </c>
      <c r="H9" s="113"/>
    </row>
    <row r="10" spans="1:8" ht="30.75" customHeight="1">
      <c r="A10" s="53"/>
      <c r="B10" s="8">
        <v>4</v>
      </c>
      <c r="C10" s="115" t="s">
        <v>25</v>
      </c>
      <c r="D10" s="69" t="s">
        <v>5</v>
      </c>
      <c r="E10" s="37" t="s">
        <v>12</v>
      </c>
      <c r="F10" s="123"/>
      <c r="G10" s="125">
        <v>208</v>
      </c>
      <c r="H10" s="113"/>
    </row>
    <row r="11" spans="1:8" ht="30.75" customHeight="1">
      <c r="A11" s="53"/>
      <c r="B11" s="9">
        <v>5</v>
      </c>
      <c r="C11" s="25" t="s">
        <v>61</v>
      </c>
      <c r="D11" s="115" t="s">
        <v>85</v>
      </c>
      <c r="E11" s="9" t="s">
        <v>26</v>
      </c>
      <c r="F11" s="123"/>
      <c r="G11" s="125">
        <v>271</v>
      </c>
      <c r="H11" s="113"/>
    </row>
    <row r="12" spans="1:8" ht="30.75" customHeight="1">
      <c r="A12" s="53"/>
      <c r="B12" s="9">
        <v>6</v>
      </c>
      <c r="C12" s="25" t="s">
        <v>62</v>
      </c>
      <c r="D12" s="69" t="s">
        <v>72</v>
      </c>
      <c r="E12" s="9" t="s">
        <v>13</v>
      </c>
      <c r="F12" s="123"/>
      <c r="G12" s="125">
        <v>80</v>
      </c>
      <c r="H12" s="113"/>
    </row>
    <row r="13" spans="1:8" ht="30.75" customHeight="1">
      <c r="A13" s="53"/>
      <c r="B13" s="9">
        <v>7</v>
      </c>
      <c r="C13" s="25" t="s">
        <v>73</v>
      </c>
      <c r="D13" s="115" t="s">
        <v>85</v>
      </c>
      <c r="E13" s="9" t="s">
        <v>75</v>
      </c>
      <c r="F13" s="123"/>
      <c r="G13" s="125">
        <v>80</v>
      </c>
      <c r="H13" s="113"/>
    </row>
    <row r="14" spans="1:8" ht="30.75" customHeight="1">
      <c r="A14" s="53"/>
      <c r="B14" s="10">
        <v>8</v>
      </c>
      <c r="C14" s="116" t="s">
        <v>6</v>
      </c>
      <c r="D14" s="120" t="s">
        <v>16</v>
      </c>
      <c r="E14" s="10" t="s">
        <v>27</v>
      </c>
      <c r="F14" s="124"/>
      <c r="G14" s="125">
        <v>44</v>
      </c>
      <c r="H14" s="113"/>
    </row>
    <row r="15" spans="1:8" ht="30.75" customHeight="1">
      <c r="A15" s="53"/>
      <c r="B15" s="10">
        <v>9</v>
      </c>
      <c r="C15" s="116" t="s">
        <v>0</v>
      </c>
      <c r="D15" s="120" t="s">
        <v>16</v>
      </c>
      <c r="E15" s="10" t="s">
        <v>14</v>
      </c>
      <c r="F15" s="124"/>
      <c r="G15" s="125">
        <v>37</v>
      </c>
      <c r="H15" s="113"/>
    </row>
    <row r="16" spans="1:8" ht="30.75" customHeight="1">
      <c r="A16" s="53"/>
      <c r="B16" s="10">
        <v>10</v>
      </c>
      <c r="C16" s="10" t="s">
        <v>10</v>
      </c>
      <c r="D16" s="120" t="s">
        <v>16</v>
      </c>
      <c r="E16" s="10" t="s">
        <v>15</v>
      </c>
      <c r="F16" s="124"/>
      <c r="G16" s="125">
        <v>19</v>
      </c>
      <c r="H16" s="113"/>
    </row>
    <row r="17" spans="1:8" ht="30.75" customHeight="1">
      <c r="A17" s="53"/>
      <c r="B17" s="10">
        <v>11</v>
      </c>
      <c r="C17" s="117" t="s">
        <v>4</v>
      </c>
      <c r="D17" s="121" t="s">
        <v>41</v>
      </c>
      <c r="E17" s="38" t="s">
        <v>28</v>
      </c>
      <c r="F17" s="124"/>
      <c r="G17" s="125">
        <v>22</v>
      </c>
      <c r="H17" s="113"/>
    </row>
    <row r="18" spans="1:8" ht="30.75" customHeight="1">
      <c r="A18" s="53"/>
      <c r="B18" s="10">
        <v>12</v>
      </c>
      <c r="C18" s="116" t="s">
        <v>29</v>
      </c>
      <c r="D18" s="116" t="s">
        <v>16</v>
      </c>
      <c r="E18" s="10" t="s">
        <v>30</v>
      </c>
      <c r="F18" s="124"/>
      <c r="G18" s="125">
        <v>41</v>
      </c>
      <c r="H18" s="113"/>
    </row>
    <row r="19" spans="1:8" ht="30.75" customHeight="1">
      <c r="A19" s="53"/>
      <c r="B19" s="10">
        <v>13</v>
      </c>
      <c r="C19" s="116" t="s">
        <v>40</v>
      </c>
      <c r="D19" s="116" t="s">
        <v>5</v>
      </c>
      <c r="E19" s="10" t="s">
        <v>82</v>
      </c>
      <c r="F19" s="124"/>
      <c r="G19" s="124">
        <v>73</v>
      </c>
      <c r="H19" s="113"/>
    </row>
    <row r="20" spans="1:8" ht="31.5" customHeight="1">
      <c r="A20" s="53"/>
      <c r="B20" s="10">
        <v>14</v>
      </c>
      <c r="C20" s="116" t="s">
        <v>87</v>
      </c>
      <c r="D20" s="116" t="s">
        <v>5</v>
      </c>
      <c r="E20" s="10" t="s">
        <v>21</v>
      </c>
      <c r="F20" s="124"/>
      <c r="G20" s="124">
        <v>30</v>
      </c>
    </row>
    <row r="21" spans="1:8" ht="30.75" customHeight="1">
      <c r="A21" s="53"/>
      <c r="B21" s="10">
        <v>15</v>
      </c>
      <c r="C21" s="116" t="s">
        <v>80</v>
      </c>
      <c r="D21" s="116" t="s">
        <v>5</v>
      </c>
      <c r="E21" s="10" t="s">
        <v>83</v>
      </c>
      <c r="F21" s="124"/>
      <c r="G21" s="124">
        <v>103</v>
      </c>
      <c r="H21" s="113"/>
    </row>
    <row r="22" spans="1:8">
      <c r="A22" s="113"/>
      <c r="B22" s="113"/>
      <c r="C22" s="113"/>
      <c r="D22" s="113"/>
      <c r="E22" s="113"/>
      <c r="F22" s="113"/>
      <c r="G22" s="113"/>
      <c r="H22" s="113"/>
    </row>
    <row r="23" spans="1:8">
      <c r="A23" s="113"/>
      <c r="B23" s="113"/>
      <c r="C23" s="118" t="s">
        <v>37</v>
      </c>
      <c r="E23" s="113"/>
      <c r="F23" s="53"/>
      <c r="G23" s="53"/>
      <c r="H23" s="53"/>
    </row>
    <row r="24" spans="1:8">
      <c r="A24" s="113"/>
      <c r="B24" s="113"/>
      <c r="C24" s="113"/>
      <c r="D24" s="113"/>
      <c r="E24" s="113"/>
      <c r="F24" s="53"/>
      <c r="G24" s="53" t="s">
        <v>38</v>
      </c>
      <c r="H24" s="53"/>
    </row>
    <row r="25" spans="1:8">
      <c r="A25" s="113"/>
      <c r="B25" s="113"/>
      <c r="C25" s="113"/>
      <c r="D25" s="113"/>
      <c r="E25" s="113"/>
      <c r="F25" s="53"/>
      <c r="G25" s="53"/>
      <c r="H25" s="53" t="s">
        <v>39</v>
      </c>
    </row>
  </sheetData>
  <phoneticPr fontId="5"/>
  <pageMargins left="0.31496062992125984" right="0.51181102362204722" top="0.74803149606299213" bottom="0.74803149606299213" header="0.31496062992125984" footer="0.31496062992125984"/>
  <pageSetup paperSize="9" fitToWidth="1" fitToHeight="1" orientation="portrait" usePrinterDefaults="1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B2:G3"/>
  <sheetViews>
    <sheetView workbookViewId="0">
      <selection activeCell="C3" sqref="C3"/>
    </sheetView>
  </sheetViews>
  <sheetFormatPr defaultRowHeight="13.5"/>
  <cols>
    <col min="2" max="2" width="5.75" customWidth="1"/>
    <col min="3" max="3" width="22.125" customWidth="1"/>
    <col min="4" max="4" width="12.75" customWidth="1"/>
    <col min="5" max="6" width="14.5" customWidth="1"/>
    <col min="7" max="7" width="18" customWidth="1"/>
  </cols>
  <sheetData>
    <row r="2" spans="2:7" ht="25.5">
      <c r="B2" s="6" t="s">
        <v>20</v>
      </c>
      <c r="C2" s="114" t="s">
        <v>31</v>
      </c>
      <c r="D2" s="40" t="s">
        <v>18</v>
      </c>
      <c r="E2" s="114" t="s">
        <v>11</v>
      </c>
      <c r="F2" s="122" t="s">
        <v>59</v>
      </c>
      <c r="G2" s="122" t="s">
        <v>60</v>
      </c>
    </row>
    <row r="3" spans="2:7" ht="41.25" customHeight="1">
      <c r="B3" s="8"/>
      <c r="C3" s="115" t="s">
        <v>74</v>
      </c>
      <c r="D3" s="115" t="s">
        <v>74</v>
      </c>
      <c r="E3" s="115" t="s">
        <v>74</v>
      </c>
      <c r="F3" s="115" t="s">
        <v>74</v>
      </c>
      <c r="G3" s="115" t="s">
        <v>74</v>
      </c>
    </row>
  </sheetData>
  <phoneticPr fontId="5"/>
  <pageMargins left="0.7" right="0.7" top="0.75" bottom="0.75" header="0.3" footer="0.3"/>
  <pageSetup paperSize="9" fitToWidth="1" fitToHeight="1" orientation="portrait" usePrinterDefaults="1"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使用見込29</vt:lpstr>
      <vt:lpstr>使用見込30</vt:lpstr>
      <vt:lpstr>予定価格表 (2)</vt:lpstr>
      <vt:lpstr>委任状</vt:lpstr>
      <vt:lpstr>見積書</vt:lpstr>
      <vt:lpstr>Sheet1</vt:lpstr>
    </vt:vector>
  </TitlesOfParts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00205314</dc:creator>
  <cp:lastModifiedBy>Administrator</cp:lastModifiedBy>
  <cp:lastPrinted>2020-03-21T06:21:16Z</cp:lastPrinted>
  <dcterms:created xsi:type="dcterms:W3CDTF">2012-04-17T02:43:02Z</dcterms:created>
  <dcterms:modified xsi:type="dcterms:W3CDTF">2023-03-20T04:27:00Z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2023-03-20T04:27:00Z</vt:filetime>
  </property>
</Properties>
</file>