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9915" yWindow="1275" windowWidth="6870" windowHeight="4170" tabRatio="671" firstSheet="2" activeTab="2"/>
  </bookViews>
  <sheets>
    <sheet name="設計価格①" sheetId="31" state="hidden" r:id="rId1"/>
    <sheet name="Sheet1" sheetId="27" state="hidden" r:id="rId2"/>
    <sheet name="入札書 " sheetId="4" r:id="rId3"/>
  </sheets>
  <externalReferences>
    <externalReference r:id="rId4"/>
    <externalReference r:id="rId5"/>
  </externalReferences>
  <definedNames>
    <definedName name="APR">'[2]0904'!$A$2:$CJ$2109</definedName>
    <definedName name="AUG">'[2]0908'!$A$2:$CI$2087</definedName>
    <definedName name="DEC">'[2]0912'!$A$2:$CC$2087</definedName>
    <definedName name="FEB">'[2]1002'!$A$2:$CP$2101</definedName>
    <definedName name="JAN">'[2]1001'!$A$2:$CC$2101</definedName>
    <definedName name="JUL">'[2]0907'!$A$2:$CK$2087</definedName>
    <definedName name="JUN">'[2]0906'!$A$2:$CB$2087</definedName>
    <definedName name="MAR">'[2]1003'!$A$2:$CI$2101</definedName>
    <definedName name="MAY">'[2]0905'!$A$2:$CC$2087</definedName>
    <definedName name="NOV">'[2]0911'!$A$2:$CJ$2087</definedName>
    <definedName name="OCT">'[2]0910'!$A$2:$CP$2087</definedName>
    <definedName name="SEP">'[2]0909'!$A$2:$CF$2087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<sst xmlns="http://schemas.openxmlformats.org/spreadsheetml/2006/main" xmlns:r="http://schemas.openxmlformats.org/officeDocument/2006/relationships" count="51" uniqueCount="51">
  <si>
    <t>価格照会の結果、HCS研究所の交渉目安金額が最も安価であった。</t>
    <rPh sb="0" eb="2">
      <t>カカク</t>
    </rPh>
    <rPh sb="2" eb="4">
      <t>ショウカイ</t>
    </rPh>
    <rPh sb="5" eb="7">
      <t>ケッカ</t>
    </rPh>
    <rPh sb="11" eb="14">
      <t>ケンキュウジョ</t>
    </rPh>
    <rPh sb="15" eb="17">
      <t>コウショウ</t>
    </rPh>
    <rPh sb="17" eb="19">
      <t>メヤス</t>
    </rPh>
    <rPh sb="19" eb="21">
      <t>キンガク</t>
    </rPh>
    <rPh sb="22" eb="23">
      <t>モット</t>
    </rPh>
    <rPh sb="24" eb="26">
      <t>アンカ</t>
    </rPh>
    <phoneticPr fontId="21"/>
  </si>
  <si>
    <t>対象機種名・メーカー</t>
  </si>
  <si>
    <t>①</t>
  </si>
  <si>
    <t>No</t>
  </si>
  <si>
    <t>日本光電</t>
    <rPh sb="0" eb="2">
      <t>ニホン</t>
    </rPh>
    <rPh sb="2" eb="4">
      <t>コウデン</t>
    </rPh>
    <phoneticPr fontId="21"/>
  </si>
  <si>
    <t>商号又は名称</t>
    <rPh sb="0" eb="2">
      <t>ショウゴウ</t>
    </rPh>
    <rPh sb="2" eb="3">
      <t>マタ</t>
    </rPh>
    <rPh sb="4" eb="6">
      <t>メイショウ</t>
    </rPh>
    <phoneticPr fontId="30"/>
  </si>
  <si>
    <t>１　器械名</t>
    <rPh sb="2" eb="5">
      <t>キカイメイ</t>
    </rPh>
    <phoneticPr fontId="30"/>
  </si>
  <si>
    <t>ベッドサイドモニター</t>
  </si>
  <si>
    <t>そこでHCS研究所の交渉目安金額をもとに設計する。</t>
    <rPh sb="6" eb="9">
      <t>ケンキュウジョ</t>
    </rPh>
    <rPh sb="10" eb="12">
      <t>コウショウ</t>
    </rPh>
    <rPh sb="12" eb="14">
      <t>メヤス</t>
    </rPh>
    <rPh sb="14" eb="16">
      <t>キンガク</t>
    </rPh>
    <rPh sb="20" eb="22">
      <t>セッケイ</t>
    </rPh>
    <phoneticPr fontId="21"/>
  </si>
  <si>
    <t>２　参考見積もり</t>
    <rPh sb="2" eb="4">
      <t>サンコウ</t>
    </rPh>
    <rPh sb="4" eb="6">
      <t>ミツ</t>
    </rPh>
    <phoneticPr fontId="31"/>
  </si>
  <si>
    <t>１ 入札番号</t>
    <rPh sb="2" eb="4">
      <t>ニュウサツ</t>
    </rPh>
    <rPh sb="4" eb="6">
      <t>バンゴウ</t>
    </rPh>
    <phoneticPr fontId="30"/>
  </si>
  <si>
    <t>掛け率</t>
    <rPh sb="0" eb="1">
      <t>カ</t>
    </rPh>
    <rPh sb="2" eb="3">
      <t>リツ</t>
    </rPh>
    <phoneticPr fontId="31"/>
  </si>
  <si>
    <t>価　格　設　計</t>
    <rPh sb="0" eb="1">
      <t>アタイ</t>
    </rPh>
    <rPh sb="2" eb="3">
      <t>カク</t>
    </rPh>
    <rPh sb="4" eb="5">
      <t>セツ</t>
    </rPh>
    <rPh sb="6" eb="7">
      <t>ケイ</t>
    </rPh>
    <phoneticPr fontId="21"/>
  </si>
  <si>
    <t>こ病経第２号</t>
    <rPh sb="1" eb="2">
      <t>ビョウ</t>
    </rPh>
    <rPh sb="2" eb="3">
      <t>ケイ</t>
    </rPh>
    <rPh sb="3" eb="4">
      <t>ダイ</t>
    </rPh>
    <rPh sb="5" eb="6">
      <t>ゴウ</t>
    </rPh>
    <phoneticPr fontId="21"/>
  </si>
  <si>
    <t>値引率</t>
    <rPh sb="0" eb="2">
      <t>ネビキ</t>
    </rPh>
    <rPh sb="2" eb="3">
      <t>リツ</t>
    </rPh>
    <phoneticPr fontId="31"/>
  </si>
  <si>
    <t>入  札  書</t>
    <rPh sb="0" eb="4">
      <t>ニュウサツ</t>
    </rPh>
    <rPh sb="6" eb="7">
      <t>ショ</t>
    </rPh>
    <phoneticPr fontId="30"/>
  </si>
  <si>
    <t>見積金額（税抜）</t>
    <rPh sb="0" eb="2">
      <t>ミツ</t>
    </rPh>
    <rPh sb="2" eb="4">
      <t>キンガク</t>
    </rPh>
    <phoneticPr fontId="31"/>
  </si>
  <si>
    <t>定価（税抜）</t>
  </si>
  <si>
    <t>備考</t>
    <rPh sb="0" eb="2">
      <t>ビコウ</t>
    </rPh>
    <phoneticPr fontId="21"/>
  </si>
  <si>
    <t>BSM-3400ほか</t>
  </si>
  <si>
    <t>５式</t>
    <rPh sb="1" eb="2">
      <t>シキ</t>
    </rPh>
    <phoneticPr fontId="21"/>
  </si>
  <si>
    <t>令和 　  年     月     日</t>
    <rPh sb="0" eb="2">
      <t>レイワ</t>
    </rPh>
    <phoneticPr fontId="21"/>
  </si>
  <si>
    <t>３　自治体病院共済会価格照会</t>
    <rPh sb="2" eb="5">
      <t>ジチタイ</t>
    </rPh>
    <rPh sb="5" eb="7">
      <t>ビョウイン</t>
    </rPh>
    <rPh sb="7" eb="9">
      <t>キョウサイ</t>
    </rPh>
    <rPh sb="9" eb="10">
      <t>カイ</t>
    </rPh>
    <rPh sb="10" eb="12">
      <t>カカク</t>
    </rPh>
    <rPh sb="12" eb="14">
      <t>ショウカイ</t>
    </rPh>
    <phoneticPr fontId="21"/>
  </si>
  <si>
    <t>概算金額（税抜）</t>
    <rPh sb="0" eb="2">
      <t>ガイサン</t>
    </rPh>
    <rPh sb="2" eb="4">
      <t>キンガク</t>
    </rPh>
    <phoneticPr fontId="31"/>
  </si>
  <si>
    <t>印</t>
    <rPh sb="0" eb="1">
      <t>イン</t>
    </rPh>
    <phoneticPr fontId="30"/>
  </si>
  <si>
    <t>４　HCS研究所</t>
    <rPh sb="5" eb="8">
      <t>ケンキュウジョ</t>
    </rPh>
    <phoneticPr fontId="21"/>
  </si>
  <si>
    <t>交渉目安金額（税抜）</t>
    <rPh sb="0" eb="2">
      <t>コウショウ</t>
    </rPh>
    <rPh sb="2" eb="4">
      <t>メヤス</t>
    </rPh>
    <rPh sb="4" eb="6">
      <t>キンガク</t>
    </rPh>
    <phoneticPr fontId="31"/>
  </si>
  <si>
    <t>１万円未満の端数を調整する</t>
    <rPh sb="1" eb="3">
      <t>マンエン</t>
    </rPh>
    <rPh sb="3" eb="5">
      <t>ミマン</t>
    </rPh>
    <rPh sb="6" eb="8">
      <t>ハスウ</t>
    </rPh>
    <rPh sb="9" eb="11">
      <t>チョウセイ</t>
    </rPh>
    <phoneticPr fontId="21"/>
  </si>
  <si>
    <t>消費税を加える</t>
    <rPh sb="0" eb="3">
      <t>ショウヒゼイ</t>
    </rPh>
    <rPh sb="4" eb="5">
      <t>クワ</t>
    </rPh>
    <phoneticPr fontId="21"/>
  </si>
  <si>
    <t>×</t>
  </si>
  <si>
    <t>＝</t>
  </si>
  <si>
    <t>　これを設計価格とする。</t>
    <rPh sb="4" eb="6">
      <t>セッケイ</t>
    </rPh>
    <rPh sb="6" eb="8">
      <t>カカク</t>
    </rPh>
    <phoneticPr fontId="21"/>
  </si>
  <si>
    <t>円</t>
  </si>
  <si>
    <t>様式第２号</t>
    <rPh sb="0" eb="2">
      <t>ヨウシキ</t>
    </rPh>
    <rPh sb="2" eb="3">
      <t>ダイ</t>
    </rPh>
    <rPh sb="4" eb="5">
      <t>ゴウ</t>
    </rPh>
    <phoneticPr fontId="30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</si>
  <si>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30"/>
  </si>
  <si>
    <t xml:space="preserve">入札金額  </t>
    <rPh sb="0" eb="2">
      <t>ニュウサツ</t>
    </rPh>
    <rPh sb="2" eb="4">
      <t>キンガク</t>
    </rPh>
    <phoneticPr fontId="30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</si>
  <si>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31"/>
  </si>
  <si>
    <t>億</t>
  </si>
  <si>
    <t>千</t>
  </si>
  <si>
    <t>所   在   地</t>
    <rPh sb="0" eb="9">
      <t>ショザイチ</t>
    </rPh>
    <phoneticPr fontId="30"/>
  </si>
  <si>
    <t>氏        名</t>
    <rPh sb="0" eb="10">
      <t>シメイ</t>
    </rPh>
    <phoneticPr fontId="30"/>
  </si>
  <si>
    <t xml:space="preserve">  代理人氏名</t>
    <rPh sb="2" eb="5">
      <t>ダイリニン</t>
    </rPh>
    <rPh sb="5" eb="7">
      <t>シメイ</t>
    </rPh>
    <phoneticPr fontId="30"/>
  </si>
  <si>
    <t>百</t>
  </si>
  <si>
    <t>拾</t>
  </si>
  <si>
    <t>万</t>
  </si>
  <si>
    <t>２ 品　名</t>
    <rPh sb="2" eb="3">
      <t>シナ</t>
    </rPh>
    <rPh sb="4" eb="5">
      <t>メイ</t>
    </rPh>
    <phoneticPr fontId="30"/>
  </si>
  <si>
    <t>別紙仕様書のとおり</t>
    <rPh sb="0" eb="2">
      <t>ベッシ</t>
    </rPh>
    <rPh sb="2" eb="5">
      <t>シヨウショ</t>
    </rPh>
    <phoneticPr fontId="31"/>
  </si>
  <si>
    <t>４ 数　量</t>
    <rPh sb="2" eb="3">
      <t>カズ</t>
    </rPh>
    <rPh sb="4" eb="5">
      <t>リョウ</t>
    </rPh>
    <phoneticPr fontId="30"/>
  </si>
  <si>
    <t>３ 規　格</t>
    <rPh sb="2" eb="3">
      <t>タダシ</t>
    </rPh>
    <rPh sb="4" eb="5">
      <t>カク</t>
    </rPh>
    <phoneticPr fontId="30"/>
  </si>
  <si>
    <t>320個</t>
    <rPh sb="3" eb="4">
      <t>コ</t>
    </rPh>
    <phoneticPr fontId="21"/>
  </si>
  <si>
    <t>EKO HANA STEP BIN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</si>
</sst>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4">
    <numFmt numFmtId="177" formatCode="#,##0&quot;円&quot;"/>
    <numFmt numFmtId="178" formatCode="#,##0&quot;円&quot;;[Red]&quot;▲&quot;#,##0&quot;円&quot;"/>
    <numFmt numFmtId="179" formatCode="0.0%"/>
    <numFmt numFmtId="176" formatCode="0_ "/>
  </numFmts>
  <fonts count="32">
    <font>
      <sz val="11"/>
      <color auto="1"/>
      <name val="ＭＳ Ｐゴシック"/>
      <family val="3"/>
    </font>
    <font>
      <sz val="11"/>
      <color indexed="8"/>
      <name val="ＭＳ Ｐゴシック"/>
      <family val="3"/>
    </font>
    <font>
      <sz val="11"/>
      <color indexed="9"/>
      <name val="ＭＳ Ｐゴシック"/>
      <family val="3"/>
    </font>
    <font>
      <sz val="11"/>
      <color indexed="60"/>
      <name val="ＭＳ Ｐゴシック"/>
      <family val="3"/>
    </font>
    <font>
      <b/>
      <sz val="18"/>
      <color indexed="56"/>
      <name val="ＭＳ Ｐゴシック"/>
      <family val="3"/>
    </font>
    <font>
      <b/>
      <sz val="11"/>
      <color indexed="9"/>
      <name val="ＭＳ Ｐゴシック"/>
      <family val="3"/>
    </font>
    <font>
      <sz val="11"/>
      <color auto="1"/>
      <name val="ＭＳ Ｐゴシック"/>
      <family val="3"/>
    </font>
    <font>
      <sz val="11"/>
      <color indexed="52"/>
      <name val="ＭＳ Ｐゴシック"/>
      <family val="3"/>
    </font>
    <font>
      <sz val="11"/>
      <color indexed="62"/>
      <name val="ＭＳ Ｐゴシック"/>
      <family val="3"/>
    </font>
    <font>
      <b/>
      <sz val="11"/>
      <color indexed="63"/>
      <name val="ＭＳ Ｐゴシック"/>
      <family val="3"/>
    </font>
    <font>
      <sz val="11"/>
      <color indexed="20"/>
      <name val="ＭＳ Ｐゴシック"/>
      <family val="3"/>
    </font>
    <font>
      <sz val="11"/>
      <color theme="1"/>
      <name val="ＭＳ Ｐゴシック"/>
      <family val="3"/>
    </font>
    <font>
      <sz val="14"/>
      <color auto="1"/>
      <name val="ＭＳ Ｐゴシック"/>
      <family val="3"/>
    </font>
    <font>
      <sz val="11"/>
      <color indexed="17"/>
      <name val="ＭＳ Ｐゴシック"/>
      <family val="3"/>
    </font>
    <font>
      <b/>
      <sz val="15"/>
      <color indexed="56"/>
      <name val="ＭＳ Ｐゴシック"/>
      <family val="3"/>
    </font>
    <font>
      <b/>
      <sz val="13"/>
      <color indexed="56"/>
      <name val="ＭＳ Ｐゴシック"/>
      <family val="3"/>
    </font>
    <font>
      <b/>
      <sz val="11"/>
      <color indexed="56"/>
      <name val="ＭＳ Ｐゴシック"/>
      <family val="3"/>
    </font>
    <font>
      <b/>
      <sz val="11"/>
      <color indexed="52"/>
      <name val="ＭＳ Ｐゴシック"/>
      <family val="3"/>
    </font>
    <font>
      <i/>
      <sz val="11"/>
      <color indexed="23"/>
      <name val="ＭＳ Ｐゴシック"/>
      <family val="3"/>
    </font>
    <font>
      <sz val="11"/>
      <color indexed="10"/>
      <name val="ＭＳ Ｐゴシック"/>
      <family val="3"/>
    </font>
    <font>
      <b/>
      <sz val="11"/>
      <color indexed="8"/>
      <name val="ＭＳ Ｐゴシック"/>
      <family val="3"/>
    </font>
    <font>
      <sz val="6"/>
      <color auto="1"/>
      <name val="ＭＳ Ｐゴシック"/>
      <family val="3"/>
    </font>
    <font>
      <sz val="16"/>
      <color indexed="8"/>
      <name val="ＭＳ Ｐ明朝"/>
      <family val="1"/>
    </font>
    <font>
      <sz val="11"/>
      <color auto="1"/>
      <name val="ＭＳ Ｐ明朝"/>
      <family val="1"/>
    </font>
    <font>
      <sz val="10"/>
      <color indexed="8"/>
      <name val="ＭＳ Ｐ明朝"/>
      <family val="1"/>
    </font>
    <font>
      <sz val="10"/>
      <color auto="1"/>
      <name val="ＭＳ Ｐ明朝"/>
      <family val="1"/>
    </font>
    <font>
      <sz val="11"/>
      <color indexed="8"/>
      <name val="ＭＳ Ｐ明朝"/>
      <family val="1"/>
    </font>
    <font>
      <sz val="9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5">
    <fill>
      <patternFill patternType="none"/>
    </fill>
    <fill>
      <patternFill patternType="gray125"/>
    </fill>
    <fill>
      <patternFill patternType="solid">
        <fgColor indexed="31"/>
        <bgColor indexed="65"/>
      </patternFill>
    </fill>
    <fill>
      <patternFill patternType="solid">
        <fgColor indexed="45"/>
        <bgColor indexed="65"/>
      </patternFill>
    </fill>
    <fill>
      <patternFill patternType="solid">
        <fgColor indexed="42"/>
        <bgColor indexed="65"/>
      </patternFill>
    </fill>
    <fill>
      <patternFill patternType="solid">
        <fgColor indexed="46"/>
        <bgColor indexed="65"/>
      </patternFill>
    </fill>
    <fill>
      <patternFill patternType="solid">
        <fgColor indexed="27"/>
        <bgColor indexed="65"/>
      </patternFill>
    </fill>
    <fill>
      <patternFill patternType="solid">
        <fgColor indexed="47"/>
        <bgColor indexed="65"/>
      </patternFill>
    </fill>
    <fill>
      <patternFill patternType="solid">
        <fgColor indexed="44"/>
        <bgColor indexed="65"/>
      </patternFill>
    </fill>
    <fill>
      <patternFill patternType="solid">
        <fgColor indexed="29"/>
        <bgColor indexed="65"/>
      </patternFill>
    </fill>
    <fill>
      <patternFill patternType="solid">
        <fgColor indexed="11"/>
        <bgColor indexed="65"/>
      </patternFill>
    </fill>
    <fill>
      <patternFill patternType="solid">
        <fgColor indexed="51"/>
        <bgColor indexed="65"/>
      </patternFill>
    </fill>
    <fill>
      <patternFill patternType="solid">
        <fgColor indexed="30"/>
        <bgColor indexed="65"/>
      </patternFill>
    </fill>
    <fill>
      <patternFill patternType="solid">
        <fgColor indexed="36"/>
        <bgColor indexed="65"/>
      </patternFill>
    </fill>
    <fill>
      <patternFill patternType="solid">
        <fgColor indexed="49"/>
        <bgColor indexed="65"/>
      </patternFill>
    </fill>
    <fill>
      <patternFill patternType="solid">
        <fgColor indexed="52"/>
        <bgColor indexed="65"/>
      </patternFill>
    </fill>
    <fill>
      <patternFill patternType="solid">
        <fgColor indexed="43"/>
        <bgColor indexed="65"/>
      </patternFill>
    </fill>
    <fill>
      <patternFill patternType="solid">
        <fgColor indexed="62"/>
        <bgColor indexed="65"/>
      </patternFill>
    </fill>
    <fill>
      <patternFill patternType="solid">
        <fgColor indexed="10"/>
        <bgColor indexed="65"/>
      </patternFill>
    </fill>
    <fill>
      <patternFill patternType="solid">
        <fgColor indexed="57"/>
        <bgColor indexed="65"/>
      </patternFill>
    </fill>
    <fill>
      <patternFill patternType="solid">
        <fgColor indexed="53"/>
        <bgColor indexed="65"/>
      </patternFill>
    </fill>
    <fill>
      <patternFill patternType="solid">
        <fgColor indexed="55"/>
        <bgColor indexed="65"/>
      </patternFill>
    </fill>
    <fill>
      <patternFill patternType="solid">
        <fgColor indexed="26"/>
        <bgColor indexed="65"/>
      </patternFill>
    </fill>
    <fill>
      <patternFill patternType="solid">
        <fgColor indexed="22"/>
        <bgColor indexed="65"/>
      </patternFill>
    </fill>
    <fill>
      <patternFill patternType="solid">
        <fgColor indexed="13"/>
        <bgColor indexed="64"/>
      </patternFill>
    </fill>
  </fills>
  <borders count="14">
    <border>
      <left/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9">
    <xf numFmtId="0" fontId="0" fillId="0" borderId="0"/>
    <xf numFmtId="0" fontId="1" fillId="2" borderId="0" applyNumberFormat="0" applyBorder="0" applyAlignment="0" applyProtection="0">
      <alignment vertical="center"/>
    </xf>
    <xf numFmtId="0" fontId="1" fillId="3" borderId="0" applyNumberFormat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7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2" fillId="15" borderId="0" applyNumberFormat="0" applyBorder="0" applyAlignment="0" applyProtection="0">
      <alignment vertical="center"/>
    </xf>
    <xf numFmtId="0" fontId="3" fillId="1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18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21" borderId="1" applyNumberFormat="0" applyAlignment="0" applyProtection="0">
      <alignment vertical="center"/>
    </xf>
    <xf numFmtId="0" fontId="6" fillId="22" borderId="2" applyNumberFormat="0" applyFont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8" fillId="7" borderId="4" applyNumberFormat="0" applyAlignment="0" applyProtection="0">
      <alignment vertical="center"/>
    </xf>
    <xf numFmtId="0" fontId="9" fillId="23" borderId="5" applyNumberFormat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38" fontId="11" fillId="0" borderId="0" applyFont="0" applyFill="0" applyBorder="0" applyAlignment="0" applyProtection="0">
      <alignment vertical="center"/>
    </xf>
    <xf numFmtId="38" fontId="6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0" fontId="12" fillId="0" borderId="0"/>
    <xf numFmtId="0" fontId="6" fillId="0" borderId="0"/>
    <xf numFmtId="0" fontId="13" fillId="4" borderId="0" applyNumberFormat="0" applyBorder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23" borderId="4" applyNumberForma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9" applyNumberFormat="0" applyFill="0" applyAlignment="0" applyProtection="0">
      <alignment vertical="center"/>
    </xf>
  </cellStyleXfs>
  <cellXfs count="61">
    <xf numFmtId="0" fontId="0" fillId="0" borderId="0" xfId="0"/>
    <xf numFmtId="0" fontId="22" fillId="0" borderId="0" xfId="0" applyFont="1" applyFill="1" applyBorder="1" applyAlignment="1" applyProtection="1">
      <alignment horizontal="centerContinuous" vertical="center"/>
    </xf>
    <xf numFmtId="0" fontId="23" fillId="0" borderId="0" xfId="0" applyFont="1" applyAlignment="1">
      <alignment vertical="center"/>
    </xf>
    <xf numFmtId="0" fontId="23" fillId="0" borderId="0" xfId="0" applyFont="1" applyBorder="1" applyAlignment="1">
      <alignment horizontal="center" vertical="center"/>
    </xf>
    <xf numFmtId="0" fontId="24" fillId="0" borderId="0" xfId="0" applyFont="1" applyFill="1" applyBorder="1" applyAlignment="1" applyProtection="1">
      <alignment vertical="center"/>
    </xf>
    <xf numFmtId="0" fontId="25" fillId="0" borderId="10" xfId="0" applyFont="1" applyBorder="1" applyAlignment="1">
      <alignment horizontal="left" vertical="center"/>
    </xf>
    <xf numFmtId="0" fontId="25" fillId="0" borderId="10" xfId="0" applyFont="1" applyBorder="1" applyAlignment="1">
      <alignment vertical="center"/>
    </xf>
    <xf numFmtId="0" fontId="25" fillId="0" borderId="0" xfId="0" applyFont="1" applyBorder="1" applyAlignment="1">
      <alignment horizontal="left" vertical="center"/>
    </xf>
    <xf numFmtId="0" fontId="23" fillId="0" borderId="0" xfId="0" applyFont="1"/>
    <xf numFmtId="0" fontId="25" fillId="0" borderId="0" xfId="0" applyFont="1" applyBorder="1" applyAlignment="1">
      <alignment vertical="center"/>
    </xf>
    <xf numFmtId="0" fontId="24" fillId="0" borderId="10" xfId="0" applyFont="1" applyFill="1" applyBorder="1" applyAlignment="1" applyProtection="1">
      <alignment horizontal="left" vertical="center"/>
    </xf>
    <xf numFmtId="0" fontId="24" fillId="0" borderId="10" xfId="0" applyFont="1" applyFill="1" applyBorder="1" applyAlignment="1" applyProtection="1">
      <alignment horizontal="center" vertical="center"/>
    </xf>
    <xf numFmtId="0" fontId="25" fillId="0" borderId="11" xfId="0" applyFont="1" applyBorder="1" applyAlignment="1">
      <alignment horizontal="center" vertical="center" wrapText="1"/>
    </xf>
    <xf numFmtId="0" fontId="25" fillId="0" borderId="10" xfId="0" applyFont="1" applyBorder="1" applyAlignment="1">
      <alignment horizontal="center" vertical="center" wrapText="1"/>
    </xf>
    <xf numFmtId="0" fontId="24" fillId="0" borderId="0" xfId="0" applyFont="1" applyFill="1" applyBorder="1" applyAlignment="1" applyProtection="1">
      <alignment horizontal="left" vertical="center"/>
    </xf>
    <xf numFmtId="3" fontId="23" fillId="0" borderId="0" xfId="0" applyNumberFormat="1" applyFont="1" applyBorder="1" applyAlignment="1">
      <alignment horizontal="left" vertical="center"/>
    </xf>
    <xf numFmtId="0" fontId="0" fillId="0" borderId="0" xfId="0" applyAlignment="1">
      <alignment horizontal="left" vertical="center"/>
    </xf>
    <xf numFmtId="176" fontId="25" fillId="0" borderId="0" xfId="0" applyNumberFormat="1" applyFont="1" applyBorder="1" applyAlignment="1">
      <alignment vertical="center"/>
    </xf>
    <xf numFmtId="3" fontId="23" fillId="0" borderId="0" xfId="0" applyNumberFormat="1" applyFont="1" applyBorder="1" applyAlignment="1">
      <alignment horizontal="center" vertical="center"/>
    </xf>
    <xf numFmtId="5" fontId="25" fillId="0" borderId="0" xfId="0" applyNumberFormat="1" applyFont="1" applyBorder="1" applyAlignment="1">
      <alignment vertical="center"/>
    </xf>
    <xf numFmtId="0" fontId="24" fillId="0" borderId="10" xfId="0" applyFont="1" applyFill="1" applyBorder="1" applyAlignment="1" applyProtection="1">
      <alignment vertical="center"/>
    </xf>
    <xf numFmtId="3" fontId="23" fillId="0" borderId="0" xfId="0" applyNumberFormat="1" applyFont="1" applyBorder="1" applyAlignment="1">
      <alignment horizontal="right" vertical="center"/>
    </xf>
    <xf numFmtId="177" fontId="26" fillId="0" borderId="0" xfId="0" applyNumberFormat="1" applyFont="1" applyFill="1" applyBorder="1" applyAlignment="1" applyProtection="1">
      <alignment horizontal="right" vertical="center"/>
    </xf>
    <xf numFmtId="0" fontId="0" fillId="0" borderId="0" xfId="0" applyAlignment="1">
      <alignment vertical="center"/>
    </xf>
    <xf numFmtId="0" fontId="23" fillId="0" borderId="0" xfId="0" applyFont="1" applyBorder="1" applyAlignment="1">
      <alignment horizontal="right" vertical="center"/>
    </xf>
    <xf numFmtId="177" fontId="0" fillId="0" borderId="0" xfId="0" applyNumberFormat="1" applyBorder="1" applyAlignment="1">
      <alignment horizontal="right" vertical="center"/>
    </xf>
    <xf numFmtId="10" fontId="24" fillId="0" borderId="0" xfId="0" applyNumberFormat="1" applyFont="1" applyFill="1" applyBorder="1" applyAlignment="1" applyProtection="1">
      <alignment vertical="center"/>
    </xf>
    <xf numFmtId="4" fontId="23" fillId="0" borderId="0" xfId="0" applyNumberFormat="1" applyFont="1" applyBorder="1" applyAlignment="1">
      <alignment vertical="center"/>
    </xf>
    <xf numFmtId="4" fontId="23" fillId="0" borderId="0" xfId="0" applyNumberFormat="1" applyFont="1" applyBorder="1" applyAlignment="1">
      <alignment horizontal="right" vertical="center"/>
    </xf>
    <xf numFmtId="0" fontId="26" fillId="0" borderId="0" xfId="0" applyFont="1" applyFill="1" applyBorder="1" applyAlignment="1" applyProtection="1">
      <alignment horizontal="center" vertical="center"/>
    </xf>
    <xf numFmtId="177" fontId="25" fillId="0" borderId="10" xfId="0" applyNumberFormat="1" applyFont="1" applyBorder="1" applyAlignment="1">
      <alignment horizontal="right" vertical="center"/>
    </xf>
    <xf numFmtId="178" fontId="26" fillId="0" borderId="0" xfId="0" applyNumberFormat="1" applyFont="1" applyFill="1" applyBorder="1" applyAlignment="1" applyProtection="1">
      <alignment horizontal="left" vertical="center"/>
    </xf>
    <xf numFmtId="178" fontId="24" fillId="0" borderId="10" xfId="0" applyNumberFormat="1" applyFont="1" applyFill="1" applyBorder="1" applyAlignment="1" applyProtection="1">
      <alignment vertical="center"/>
    </xf>
    <xf numFmtId="177" fontId="25" fillId="24" borderId="10" xfId="0" applyNumberFormat="1" applyFont="1" applyFill="1" applyBorder="1" applyAlignment="1">
      <alignment horizontal="right" vertical="center"/>
    </xf>
    <xf numFmtId="178" fontId="24" fillId="0" borderId="0" xfId="0" applyNumberFormat="1" applyFont="1" applyFill="1" applyBorder="1" applyAlignment="1" applyProtection="1">
      <alignment vertical="center"/>
    </xf>
    <xf numFmtId="0" fontId="0" fillId="0" borderId="0" xfId="0" applyAlignment="1">
      <alignment horizontal="left"/>
    </xf>
    <xf numFmtId="0" fontId="24" fillId="0" borderId="10" xfId="0" applyFont="1" applyFill="1" applyBorder="1" applyAlignment="1" applyProtection="1">
      <alignment horizontal="center" vertical="center" wrapText="1"/>
    </xf>
    <xf numFmtId="10" fontId="24" fillId="0" borderId="10" xfId="0" quotePrefix="1" applyNumberFormat="1" applyFont="1" applyFill="1" applyBorder="1" applyAlignment="1" applyProtection="1">
      <alignment horizontal="center" vertical="center"/>
    </xf>
    <xf numFmtId="178" fontId="25" fillId="0" borderId="10" xfId="0" applyNumberFormat="1" applyFont="1" applyBorder="1" applyAlignment="1">
      <alignment vertical="center"/>
    </xf>
    <xf numFmtId="178" fontId="25" fillId="0" borderId="0" xfId="0" applyNumberFormat="1" applyFont="1" applyBorder="1" applyAlignment="1">
      <alignment vertical="center"/>
    </xf>
    <xf numFmtId="179" fontId="26" fillId="0" borderId="10" xfId="0" quotePrefix="1" applyNumberFormat="1" applyFont="1" applyFill="1" applyBorder="1" applyAlignment="1" applyProtection="1">
      <alignment vertical="center"/>
    </xf>
    <xf numFmtId="10" fontId="24" fillId="0" borderId="10" xfId="0" applyNumberFormat="1" applyFont="1" applyFill="1" applyBorder="1" applyAlignment="1" applyProtection="1">
      <alignment horizontal="center" vertical="center"/>
    </xf>
    <xf numFmtId="179" fontId="26" fillId="0" borderId="0" xfId="0" quotePrefix="1" applyNumberFormat="1" applyFont="1" applyFill="1" applyBorder="1" applyAlignment="1" applyProtection="1">
      <alignment vertical="center"/>
    </xf>
    <xf numFmtId="0" fontId="0" fillId="0" borderId="10" xfId="0" applyBorder="1"/>
    <xf numFmtId="0" fontId="25" fillId="0" borderId="10" xfId="0" applyFont="1" applyFill="1" applyBorder="1" applyAlignment="1">
      <alignment horizontal="center" vertical="center"/>
    </xf>
    <xf numFmtId="0" fontId="27" fillId="0" borderId="10" xfId="0" applyFont="1" applyBorder="1" applyAlignment="1">
      <alignment horizontal="center" vertical="center" wrapText="1"/>
    </xf>
    <xf numFmtId="0" fontId="23" fillId="0" borderId="0" xfId="0" applyFont="1" applyBorder="1" applyAlignment="1"/>
    <xf numFmtId="0" fontId="28" fillId="0" borderId="0" xfId="0" applyFont="1" applyBorder="1" applyAlignment="1">
      <alignment horizontal="centerContinuous" vertical="center"/>
    </xf>
    <xf numFmtId="0" fontId="28" fillId="0" borderId="0" xfId="0" applyFont="1" applyBorder="1"/>
    <xf numFmtId="0" fontId="23" fillId="0" borderId="0" xfId="0" applyFont="1" applyBorder="1" applyAlignment="1">
      <alignment vertical="center" wrapText="1"/>
    </xf>
    <xf numFmtId="0" fontId="29" fillId="0" borderId="0" xfId="0" applyFont="1" applyAlignment="1">
      <alignment vertical="center" wrapText="1"/>
    </xf>
    <xf numFmtId="0" fontId="29" fillId="0" borderId="0" xfId="0" applyFont="1" applyAlignment="1">
      <alignment vertical="center"/>
    </xf>
    <xf numFmtId="0" fontId="29" fillId="0" borderId="0" xfId="0" applyFont="1" applyAlignment="1">
      <alignment vertical="center" wrapText="1"/>
    </xf>
    <xf numFmtId="0" fontId="26" fillId="0" borderId="0" xfId="0" applyFont="1" applyFill="1" applyBorder="1" applyAlignment="1" applyProtection="1"/>
    <xf numFmtId="0" fontId="0" fillId="0" borderId="12" xfId="0" applyBorder="1" applyAlignment="1">
      <alignment horizontal="right"/>
    </xf>
    <xf numFmtId="0" fontId="23" fillId="0" borderId="0" xfId="0" applyFont="1" applyBorder="1" applyAlignment="1">
      <alignment horizontal="left"/>
    </xf>
    <xf numFmtId="0" fontId="23" fillId="0" borderId="0" xfId="0" applyFont="1" applyBorder="1" applyAlignment="1">
      <alignment horizontal="left" wrapText="1"/>
    </xf>
    <xf numFmtId="0" fontId="26" fillId="0" borderId="13" xfId="0" applyFont="1" applyFill="1" applyBorder="1" applyAlignment="1" applyProtection="1">
      <alignment horizontal="center" vertical="center"/>
    </xf>
    <xf numFmtId="0" fontId="26" fillId="0" borderId="13" xfId="0" applyFont="1" applyFill="1" applyBorder="1" applyAlignment="1" applyProtection="1"/>
    <xf numFmtId="0" fontId="26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</cellXfs>
  <cellStyles count="49">
    <cellStyle name="20% - アクセント 1" xfId="1"/>
    <cellStyle name="20% - アクセント 2" xfId="2"/>
    <cellStyle name="20% - アクセント 3" xfId="3"/>
    <cellStyle name="20% - アクセント 4" xfId="4"/>
    <cellStyle name="20% - アクセント 5" xfId="5"/>
    <cellStyle name="20% - アクセント 6" xfId="6"/>
    <cellStyle name="40% - アクセント 1" xfId="7"/>
    <cellStyle name="40% - アクセント 2" xfId="8"/>
    <cellStyle name="40% - アクセント 3" xfId="9"/>
    <cellStyle name="40% - アクセント 4" xfId="10"/>
    <cellStyle name="40% - アクセント 5" xfId="11"/>
    <cellStyle name="40% - アクセント 6" xfId="12"/>
    <cellStyle name="60% - アクセント 1" xfId="13"/>
    <cellStyle name="60% - アクセント 2" xfId="14"/>
    <cellStyle name="60% - アクセント 3" xfId="15"/>
    <cellStyle name="60% - アクセント 4" xfId="16"/>
    <cellStyle name="60% - アクセント 5" xfId="17"/>
    <cellStyle name="60% - アクセント 6" xfId="18"/>
    <cellStyle name="どちらでもない" xfId="19"/>
    <cellStyle name="アクセント 1" xfId="20"/>
    <cellStyle name="アクセント 2" xfId="21"/>
    <cellStyle name="アクセント 3" xfId="22"/>
    <cellStyle name="アクセント 4" xfId="23"/>
    <cellStyle name="アクセント 5" xfId="24"/>
    <cellStyle name="アクセント 6" xfId="25"/>
    <cellStyle name="タイトル" xfId="26"/>
    <cellStyle name="チェック セル" xfId="27"/>
    <cellStyle name="メモ" xfId="28"/>
    <cellStyle name="リンク セル" xfId="29"/>
    <cellStyle name="入力" xfId="30"/>
    <cellStyle name="出力" xfId="31"/>
    <cellStyle name="悪い" xfId="32"/>
    <cellStyle name="桁区切り 2" xfId="33"/>
    <cellStyle name="桁区切り_予定価格表・設計書" xfId="34"/>
    <cellStyle name="標準" xfId="0" builtinId="0"/>
    <cellStyle name="標準 2" xfId="35"/>
    <cellStyle name="標準 2 2" xfId="36"/>
    <cellStyle name="標準_14器械備品購入費" xfId="37"/>
    <cellStyle name="標準_コピー01 入札執行伺等(清掃）" xfId="38"/>
    <cellStyle name="標準_血液製剤過誤防止システム" xfId="39"/>
    <cellStyle name="良い" xfId="40"/>
    <cellStyle name="見出し 1" xfId="41"/>
    <cellStyle name="見出し 2" xfId="42"/>
    <cellStyle name="見出し 3" xfId="43"/>
    <cellStyle name="見出し 4" xfId="44"/>
    <cellStyle name="計算" xfId="45"/>
    <cellStyle name="説明文" xfId="46"/>
    <cellStyle name="警告文" xfId="47"/>
    <cellStyle name="集計" xfId="48"/>
  </cellStyles>
  <tableStyles count="0" defaultTableStyle="TableStyleMedium2" defaultPivotStyle="PivotStyleLight16"/>
  <colors>
    <mruColors>
      <color rgb="FFCCECFF"/>
    </mruColors>
  </colors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externalLink" Target="externalLinks/externalLink1.xml" /><Relationship Id="rId5" Type="http://schemas.openxmlformats.org/officeDocument/2006/relationships/externalLink" Target="externalLinks/externalLink2.xml" /><Relationship Id="rId6" Type="http://schemas.openxmlformats.org/officeDocument/2006/relationships/theme" Target="theme/theme1.xml" /><Relationship Id="rId7" Type="http://schemas.openxmlformats.org/officeDocument/2006/relationships/sharedStrings" Target="sharedStrings.xml" /><Relationship Id="rId8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215.10.1\&#32076;&#29702;&#20418;\05%20&#32076;&#29702;&#65288;&#23721;&#23822;&#65289;\05&#12288;&#32887;&#21729;&#34987;&#26381;&#65288;&#12518;&#12491;&#12501;&#12457;&#12540;&#12512;&#65289;\25&#24180;&#24230;\&#21336;&#20385;&#22865;&#32004;&#12288;03\30&#12288;&#23567;&#20816;&#24739;&#32773;&#12471;&#12517;&#12511;&#12524;&#12540;&#12479;&#12540;\&#23567;&#20816;&#24739;&#32773;&#12471;&#12517;&#12511;&#12524;&#12540;&#12479;&#12540;&#65288;&#20385;&#26684;&#35373;&#35336;&#22793;&#26356;&#65289;&#12288;.xls" TargetMode="External" /></Relationships>
</file>

<file path=xl/externalLinks/_rels/externalLink2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入札執行伺"/>
      <sheetName val="仕様書②"/>
      <sheetName val="委任状"/>
      <sheetName val="設計価格①"/>
      <sheetName val="入札結果表"/>
      <sheetName val="予定価格表"/>
      <sheetName val="仕様書"/>
      <sheetName val="契約書(ワードデータを使用)"/>
      <sheetName val="入札辞退届"/>
      <sheetName val="予定価格表 (2)"/>
      <sheetName val="入札執行について（通知）"/>
      <sheetName val="指名業者選定書"/>
      <sheetName val="機種選定理由書"/>
      <sheetName val="Sheet1"/>
    </sheetNames>
    <sheetDataSet>
      <sheetData sheetId="0"/>
      <sheetData sheetId="1"/>
      <sheetData sheetId="2">
        <row r="37">
          <cell r="D37" t="str">
            <v>静岡県立こども病院長　様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標準">
  <a:themeElements>
    <a:clrScheme name="標準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標準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標準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_rels/sheet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.bin" /></Relationships>
</file>

<file path=xl/worksheets/_rels/sheet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X18"/>
  <sheetViews>
    <sheetView workbookViewId="0">
      <selection activeCell="E18" sqref="E18"/>
    </sheetView>
  </sheetViews>
  <sheetFormatPr defaultRowHeight="13.5"/>
  <cols>
    <col min="1" max="1" width="2.125" customWidth="1"/>
    <col min="2" max="2" width="3.375" customWidth="1"/>
    <col min="3" max="3" width="7.75" customWidth="1"/>
    <col min="4" max="4" width="11.25" customWidth="1"/>
    <col min="5" max="5" width="8.5" customWidth="1"/>
    <col min="6" max="6" width="4.625" customWidth="1"/>
    <col min="7" max="7" width="4.25" customWidth="1"/>
    <col min="8" max="8" width="7.25" customWidth="1"/>
    <col min="9" max="9" width="2.75" customWidth="1"/>
    <col min="10" max="10" width="3.375" customWidth="1"/>
    <col min="11" max="11" width="3.875" customWidth="1"/>
    <col min="12" max="12" width="7.375" customWidth="1"/>
    <col min="13" max="13" width="2.625" customWidth="1"/>
    <col min="14" max="14" width="4.5" customWidth="1"/>
    <col min="15" max="15" width="4.125" customWidth="1"/>
    <col min="16" max="16" width="5.625" customWidth="1"/>
    <col min="17" max="17" width="5.75" customWidth="1"/>
    <col min="18" max="18" width="2.625" customWidth="1"/>
    <col min="19" max="19" width="6.25" customWidth="1"/>
    <col min="20" max="20" width="5.75" customWidth="1"/>
    <col min="21" max="21" width="2.625" customWidth="1"/>
    <col min="22" max="22" width="5.75" customWidth="1"/>
    <col min="23" max="23" width="18.875" customWidth="1"/>
    <col min="25" max="25" width="9.5" bestFit="1" customWidth="1"/>
  </cols>
  <sheetData>
    <row r="1" spans="1:24">
      <c r="H1" t="s">
        <v>12</v>
      </c>
    </row>
    <row r="2" spans="1:24" ht="12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</row>
    <row r="3" spans="1:24" ht="13.5" customHeight="1">
      <c r="A3" s="2"/>
      <c r="B3" s="4" t="s">
        <v>6</v>
      </c>
      <c r="C3" s="9"/>
      <c r="D3" s="9"/>
      <c r="E3" s="17" t="s">
        <v>7</v>
      </c>
      <c r="F3" s="19"/>
      <c r="G3" s="19"/>
      <c r="H3" s="19"/>
      <c r="I3" s="19"/>
      <c r="J3" s="19"/>
      <c r="K3" s="19"/>
      <c r="L3" s="9"/>
      <c r="M3" s="9"/>
      <c r="N3" s="9"/>
      <c r="O3" s="9"/>
      <c r="P3" s="9"/>
      <c r="Q3" s="9"/>
      <c r="R3" s="9"/>
      <c r="S3" s="9"/>
      <c r="T3" s="2"/>
    </row>
    <row r="4" spans="1:24">
      <c r="A4" s="2"/>
      <c r="B4" s="5" t="s">
        <v>9</v>
      </c>
      <c r="C4" s="10"/>
      <c r="D4" s="10"/>
      <c r="E4" s="10"/>
      <c r="F4" s="20"/>
      <c r="G4" s="20"/>
      <c r="H4" s="20"/>
      <c r="I4" s="20"/>
      <c r="J4" s="20"/>
      <c r="K4" s="20"/>
      <c r="L4" s="20"/>
      <c r="M4" s="20"/>
      <c r="N4" s="32"/>
      <c r="O4" s="32"/>
      <c r="P4" s="32"/>
      <c r="Q4" s="32"/>
      <c r="R4" s="38"/>
      <c r="S4" s="38"/>
      <c r="T4" s="40"/>
      <c r="U4" s="43"/>
      <c r="V4" s="43"/>
      <c r="W4" s="43"/>
    </row>
    <row r="5" spans="1:24" ht="24" customHeight="1">
      <c r="A5" s="3"/>
      <c r="B5" s="6" t="s">
        <v>3</v>
      </c>
      <c r="C5" s="11" t="s">
        <v>1</v>
      </c>
      <c r="D5" s="11"/>
      <c r="E5" s="11"/>
      <c r="F5" s="11"/>
      <c r="G5" s="11"/>
      <c r="H5" s="11"/>
      <c r="I5" s="11"/>
      <c r="J5" s="11"/>
      <c r="K5" s="11" t="s">
        <v>17</v>
      </c>
      <c r="L5" s="11"/>
      <c r="M5" s="11"/>
      <c r="N5" s="11" t="s">
        <v>16</v>
      </c>
      <c r="O5" s="11"/>
      <c r="P5" s="11"/>
      <c r="Q5" s="36" t="s">
        <v>14</v>
      </c>
      <c r="R5" s="36"/>
      <c r="S5" s="36"/>
      <c r="T5" s="11" t="s">
        <v>11</v>
      </c>
      <c r="U5" s="11"/>
      <c r="V5" s="11"/>
      <c r="W5" s="44" t="s">
        <v>18</v>
      </c>
      <c r="X5" s="23"/>
    </row>
    <row r="6" spans="1:24" ht="32.25" customHeight="1">
      <c r="A6" s="3"/>
      <c r="B6" s="6" t="s">
        <v>2</v>
      </c>
      <c r="C6" s="12" t="s">
        <v>19</v>
      </c>
      <c r="D6" s="12"/>
      <c r="E6" s="12"/>
      <c r="F6" s="13" t="s">
        <v>4</v>
      </c>
      <c r="G6" s="13"/>
      <c r="H6" s="13"/>
      <c r="I6" s="13"/>
      <c r="J6" s="13"/>
      <c r="K6" s="30">
        <v>13580000</v>
      </c>
      <c r="L6" s="30"/>
      <c r="M6" s="30"/>
      <c r="N6" s="30">
        <v>6500000</v>
      </c>
      <c r="O6" s="30"/>
      <c r="P6" s="30"/>
      <c r="Q6" s="37">
        <f>1-N6/K6</f>
        <v>0.52135493372606767</v>
      </c>
      <c r="R6" s="37"/>
      <c r="S6" s="37"/>
      <c r="T6" s="41">
        <f>1-Q6</f>
        <v>0.47864506627393233</v>
      </c>
      <c r="U6" s="41"/>
      <c r="V6" s="41"/>
      <c r="W6" s="45" t="s">
        <v>20</v>
      </c>
      <c r="X6" s="23"/>
    </row>
    <row r="7" spans="1:24" ht="18.75" customHeight="1">
      <c r="A7" s="3"/>
      <c r="B7" s="6" t="s">
        <v>22</v>
      </c>
      <c r="C7" s="13"/>
      <c r="D7" s="13"/>
      <c r="E7" s="13"/>
      <c r="F7" s="13"/>
      <c r="G7" s="13"/>
      <c r="H7" s="13"/>
      <c r="I7" s="13"/>
      <c r="J7" s="13"/>
      <c r="K7" s="30"/>
      <c r="L7" s="30"/>
      <c r="M7" s="30"/>
      <c r="N7" s="30"/>
      <c r="O7" s="30"/>
      <c r="P7" s="30"/>
      <c r="Q7" s="37"/>
      <c r="R7" s="37"/>
      <c r="S7" s="37"/>
      <c r="T7" s="41"/>
      <c r="U7" s="41"/>
      <c r="V7" s="41"/>
      <c r="W7" s="45"/>
      <c r="X7" s="23"/>
    </row>
    <row r="8" spans="1:24" ht="24" customHeight="1">
      <c r="A8" s="3"/>
      <c r="B8" s="6" t="s">
        <v>3</v>
      </c>
      <c r="C8" s="11" t="s">
        <v>1</v>
      </c>
      <c r="D8" s="11"/>
      <c r="E8" s="11"/>
      <c r="F8" s="11"/>
      <c r="G8" s="11"/>
      <c r="H8" s="11"/>
      <c r="I8" s="11"/>
      <c r="J8" s="11"/>
      <c r="K8" s="11" t="s">
        <v>17</v>
      </c>
      <c r="L8" s="11"/>
      <c r="M8" s="11"/>
      <c r="N8" s="11" t="s">
        <v>23</v>
      </c>
      <c r="O8" s="11"/>
      <c r="P8" s="11"/>
      <c r="Q8" s="36" t="s">
        <v>14</v>
      </c>
      <c r="R8" s="36"/>
      <c r="S8" s="36"/>
      <c r="T8" s="11" t="s">
        <v>11</v>
      </c>
      <c r="U8" s="11"/>
      <c r="V8" s="11"/>
      <c r="W8" s="44" t="s">
        <v>18</v>
      </c>
      <c r="X8" s="23"/>
    </row>
    <row r="9" spans="1:24" ht="32.25" customHeight="1">
      <c r="A9" s="3"/>
      <c r="B9" s="6" t="s">
        <v>2</v>
      </c>
      <c r="C9" s="12" t="s">
        <v>19</v>
      </c>
      <c r="D9" s="12"/>
      <c r="E9" s="12"/>
      <c r="F9" s="13" t="s">
        <v>4</v>
      </c>
      <c r="G9" s="13"/>
      <c r="H9" s="13"/>
      <c r="I9" s="13"/>
      <c r="J9" s="13"/>
      <c r="K9" s="30">
        <v>13580000</v>
      </c>
      <c r="L9" s="30"/>
      <c r="M9" s="30"/>
      <c r="N9" s="30">
        <v>8148000</v>
      </c>
      <c r="O9" s="30"/>
      <c r="P9" s="30"/>
      <c r="Q9" s="37">
        <f>1-N9/K9</f>
        <v>0.4</v>
      </c>
      <c r="R9" s="37"/>
      <c r="S9" s="37"/>
      <c r="T9" s="41">
        <f>1-Q9</f>
        <v>0.6</v>
      </c>
      <c r="U9" s="41"/>
      <c r="V9" s="41"/>
      <c r="W9" s="45" t="s">
        <v>20</v>
      </c>
      <c r="X9" s="23"/>
    </row>
    <row r="10" spans="1:24" ht="18.75" customHeight="1">
      <c r="A10" s="3"/>
      <c r="B10" s="6" t="s">
        <v>25</v>
      </c>
      <c r="C10" s="13"/>
      <c r="D10" s="13"/>
      <c r="E10" s="13"/>
      <c r="F10" s="13"/>
      <c r="G10" s="13"/>
      <c r="H10" s="13"/>
      <c r="I10" s="13"/>
      <c r="J10" s="13"/>
      <c r="K10" s="30"/>
      <c r="L10" s="30"/>
      <c r="M10" s="30"/>
      <c r="N10" s="30"/>
      <c r="O10" s="30"/>
      <c r="P10" s="30"/>
      <c r="Q10" s="37"/>
      <c r="R10" s="37"/>
      <c r="S10" s="37"/>
      <c r="T10" s="41"/>
      <c r="U10" s="41"/>
      <c r="V10" s="41"/>
      <c r="W10" s="45"/>
      <c r="X10" s="23"/>
    </row>
    <row r="11" spans="1:24" ht="24" customHeight="1">
      <c r="A11" s="3"/>
      <c r="B11" s="6" t="s">
        <v>3</v>
      </c>
      <c r="C11" s="11" t="s">
        <v>1</v>
      </c>
      <c r="D11" s="11"/>
      <c r="E11" s="11"/>
      <c r="F11" s="11"/>
      <c r="G11" s="11"/>
      <c r="H11" s="11"/>
      <c r="I11" s="11"/>
      <c r="J11" s="11"/>
      <c r="K11" s="11" t="s">
        <v>17</v>
      </c>
      <c r="L11" s="11"/>
      <c r="M11" s="11"/>
      <c r="N11" s="11" t="s">
        <v>26</v>
      </c>
      <c r="O11" s="11"/>
      <c r="P11" s="11"/>
      <c r="Q11" s="36" t="s">
        <v>14</v>
      </c>
      <c r="R11" s="36"/>
      <c r="S11" s="36"/>
      <c r="T11" s="11" t="s">
        <v>11</v>
      </c>
      <c r="U11" s="11"/>
      <c r="V11" s="11"/>
      <c r="W11" s="44" t="s">
        <v>18</v>
      </c>
      <c r="X11" s="23"/>
    </row>
    <row r="12" spans="1:24" ht="32.25" customHeight="1">
      <c r="A12" s="3"/>
      <c r="B12" s="6" t="s">
        <v>2</v>
      </c>
      <c r="C12" s="12" t="s">
        <v>19</v>
      </c>
      <c r="D12" s="12"/>
      <c r="E12" s="12"/>
      <c r="F12" s="13" t="s">
        <v>4</v>
      </c>
      <c r="G12" s="13"/>
      <c r="H12" s="13"/>
      <c r="I12" s="13"/>
      <c r="J12" s="13"/>
      <c r="K12" s="30">
        <v>13580000</v>
      </c>
      <c r="L12" s="30"/>
      <c r="M12" s="30"/>
      <c r="N12" s="33">
        <v>5839000</v>
      </c>
      <c r="O12" s="33"/>
      <c r="P12" s="33"/>
      <c r="Q12" s="37">
        <f>1-N12/K12</f>
        <v>0.57002945508100156</v>
      </c>
      <c r="R12" s="37"/>
      <c r="S12" s="37"/>
      <c r="T12" s="41">
        <f>1-Q12</f>
        <v>0.42997054491899855</v>
      </c>
      <c r="U12" s="41"/>
      <c r="V12" s="41"/>
      <c r="W12" s="45" t="s">
        <v>20</v>
      </c>
      <c r="X12" s="23"/>
    </row>
    <row r="13" spans="1:24">
      <c r="A13" s="2"/>
      <c r="B13" s="7"/>
      <c r="C13" s="14" t="s">
        <v>0</v>
      </c>
      <c r="D13" s="14"/>
      <c r="E13" s="14"/>
      <c r="F13" s="4"/>
      <c r="G13" s="4"/>
      <c r="H13" s="4"/>
      <c r="I13" s="4"/>
      <c r="J13" s="4"/>
      <c r="K13" s="4"/>
      <c r="L13" s="4"/>
      <c r="M13" s="4"/>
      <c r="N13" s="34"/>
      <c r="O13" s="34"/>
      <c r="P13" s="34"/>
      <c r="Q13" s="34"/>
      <c r="R13" s="39"/>
      <c r="S13" s="39"/>
      <c r="T13" s="42"/>
    </row>
    <row r="14" spans="1:24">
      <c r="A14" s="2"/>
      <c r="B14" s="7"/>
      <c r="C14" s="14" t="s">
        <v>8</v>
      </c>
      <c r="D14" s="14"/>
      <c r="E14" s="14"/>
      <c r="F14" s="4"/>
      <c r="G14" s="4"/>
      <c r="H14" s="4"/>
      <c r="I14" s="4"/>
      <c r="J14" s="4"/>
      <c r="K14" s="4"/>
      <c r="L14" s="4"/>
      <c r="M14" s="4"/>
      <c r="N14" s="34"/>
      <c r="O14" s="34"/>
      <c r="P14" s="34"/>
      <c r="Q14" s="34"/>
      <c r="R14" s="39"/>
      <c r="S14" s="39"/>
      <c r="T14" s="42"/>
    </row>
    <row r="15" spans="1:24">
      <c r="A15" s="2"/>
      <c r="B15" s="7"/>
      <c r="C15" s="14" t="s">
        <v>27</v>
      </c>
      <c r="D15" s="14"/>
      <c r="E15" s="18"/>
      <c r="F15" s="18"/>
      <c r="G15" s="23"/>
      <c r="H15" s="26"/>
      <c r="I15" s="4"/>
      <c r="J15" s="29"/>
      <c r="K15" s="4"/>
      <c r="L15" s="31">
        <v>5830000</v>
      </c>
      <c r="M15" s="31"/>
      <c r="N15" s="31"/>
      <c r="O15" s="34"/>
      <c r="P15" s="34"/>
      <c r="Q15" s="34"/>
      <c r="R15" s="39"/>
      <c r="S15" s="39"/>
      <c r="T15" s="42"/>
    </row>
    <row r="16" spans="1:24">
      <c r="B16" s="8"/>
      <c r="C16" s="15" t="s">
        <v>28</v>
      </c>
      <c r="D16" s="16"/>
      <c r="E16" s="18">
        <f>L15</f>
        <v>5830000</v>
      </c>
      <c r="F16" s="18"/>
      <c r="G16" s="23" t="s">
        <v>29</v>
      </c>
      <c r="H16" s="27">
        <v>1.08</v>
      </c>
      <c r="I16" s="28"/>
      <c r="J16" s="29" t="s">
        <v>30</v>
      </c>
      <c r="L16" s="31">
        <f>E16*H16</f>
        <v>6296400</v>
      </c>
      <c r="M16" s="31"/>
      <c r="N16" s="35"/>
      <c r="O16" s="31"/>
      <c r="P16" s="31"/>
      <c r="Q16" s="35"/>
      <c r="R16" s="24"/>
      <c r="S16" s="24"/>
    </row>
    <row r="17" spans="2:19">
      <c r="B17" s="8"/>
      <c r="C17" s="2" t="s">
        <v>31</v>
      </c>
      <c r="D17" s="8"/>
      <c r="E17" s="8"/>
      <c r="F17" s="21"/>
      <c r="G17" s="24"/>
      <c r="H17" s="24"/>
      <c r="I17" s="29"/>
      <c r="J17" s="28"/>
      <c r="K17" s="28"/>
      <c r="L17" s="28"/>
      <c r="M17" s="29"/>
      <c r="O17" s="31"/>
      <c r="P17" s="31"/>
      <c r="Q17" s="35"/>
      <c r="R17" s="24"/>
      <c r="S17" s="24"/>
    </row>
    <row r="18" spans="2:19">
      <c r="C18" s="2"/>
      <c r="D18" s="8"/>
      <c r="E18" s="8"/>
      <c r="F18" s="22">
        <f>L16</f>
        <v>6296400</v>
      </c>
      <c r="G18" s="25"/>
      <c r="H18" s="25"/>
      <c r="I18" s="25"/>
      <c r="J18" s="25"/>
      <c r="K18" s="28"/>
      <c r="L18" s="28"/>
      <c r="M18" s="29"/>
      <c r="O18" s="31"/>
      <c r="P18" s="31"/>
      <c r="Q18" s="35"/>
    </row>
  </sheetData>
  <mergeCells count="39">
    <mergeCell ref="C5:J5"/>
    <mergeCell ref="K5:M5"/>
    <mergeCell ref="N5:P5"/>
    <mergeCell ref="Q5:S5"/>
    <mergeCell ref="T5:V5"/>
    <mergeCell ref="C6:E6"/>
    <mergeCell ref="F6:J6"/>
    <mergeCell ref="K6:M6"/>
    <mergeCell ref="N6:P6"/>
    <mergeCell ref="Q6:S6"/>
    <mergeCell ref="T6:V6"/>
    <mergeCell ref="C8:J8"/>
    <mergeCell ref="K8:M8"/>
    <mergeCell ref="N8:P8"/>
    <mergeCell ref="Q8:S8"/>
    <mergeCell ref="T8:V8"/>
    <mergeCell ref="C9:E9"/>
    <mergeCell ref="F9:J9"/>
    <mergeCell ref="K9:M9"/>
    <mergeCell ref="N9:P9"/>
    <mergeCell ref="Q9:S9"/>
    <mergeCell ref="T9:V9"/>
    <mergeCell ref="C11:J11"/>
    <mergeCell ref="K11:M11"/>
    <mergeCell ref="N11:P11"/>
    <mergeCell ref="Q11:S11"/>
    <mergeCell ref="T11:V11"/>
    <mergeCell ref="C12:E12"/>
    <mergeCell ref="F12:J12"/>
    <mergeCell ref="K12:M12"/>
    <mergeCell ref="N12:P12"/>
    <mergeCell ref="Q12:S12"/>
    <mergeCell ref="T12:V12"/>
    <mergeCell ref="L15:N15"/>
    <mergeCell ref="C16:D16"/>
    <mergeCell ref="E16:F16"/>
    <mergeCell ref="L16:N16"/>
    <mergeCell ref="O16:Q16"/>
    <mergeCell ref="F18:J18"/>
  </mergeCells>
  <phoneticPr fontId="21"/>
  <pageMargins left="0.7" right="0.7" top="0.75" bottom="0.75" header="0.3" footer="0.3"/>
  <pageSetup paperSize="9" fitToWidth="1" fitToHeight="1" orientation="landscape" usePrinterDefaults="1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indexed="8"/>
  </sheetPr>
  <dimension ref="A1"/>
  <sheetViews>
    <sheetView workbookViewId="0">
      <selection activeCell="H17" sqref="H17"/>
    </sheetView>
  </sheetViews>
  <sheetFormatPr defaultRowHeight="13.5"/>
  <sheetData/>
  <phoneticPr fontId="21"/>
  <pageMargins left="0.7" right="0.7" top="0.75" bottom="0.75" header="0.3" footer="0.3"/>
  <pageSetup paperSize="9" fitToWidth="1" fitToHeight="1" orientation="portrait" usePrinterDefaults="1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FFFF00"/>
  </sheetPr>
  <dimension ref="A1:M43"/>
  <sheetViews>
    <sheetView tabSelected="1" view="pageBreakPreview" zoomScaleSheetLayoutView="100" workbookViewId="0">
      <selection activeCell="B31" sqref="B31"/>
    </sheetView>
  </sheetViews>
  <sheetFormatPr defaultColWidth="8" defaultRowHeight="13.5"/>
  <cols>
    <col min="1" max="1" width="11.75" style="8" customWidth="1"/>
    <col min="2" max="11" width="5" style="8" customWidth="1"/>
    <col min="12" max="12" width="7.625" style="8" customWidth="1"/>
    <col min="13" max="16384" width="8" style="8"/>
  </cols>
  <sheetData>
    <row r="1" spans="1:13">
      <c r="A1" s="8" t="s">
        <v>33</v>
      </c>
    </row>
    <row r="5" spans="1:13" ht="25.5">
      <c r="A5" s="47" t="s">
        <v>15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</row>
    <row r="6" spans="1:13" ht="25.5">
      <c r="A6" s="48"/>
      <c r="B6" s="48"/>
    </row>
    <row r="7" spans="1:13" ht="13.5" customHeight="1">
      <c r="A7" s="48"/>
      <c r="B7" s="48"/>
    </row>
    <row r="8" spans="1:13">
      <c r="A8" s="8" t="s">
        <v>10</v>
      </c>
      <c r="C8" s="55" t="s">
        <v>13</v>
      </c>
      <c r="D8" s="55"/>
      <c r="E8" s="55"/>
      <c r="F8" s="55"/>
    </row>
    <row r="10" spans="1:13">
      <c r="A10" s="8" t="s">
        <v>45</v>
      </c>
      <c r="C10" s="8" t="s">
        <v>50</v>
      </c>
    </row>
    <row r="12" spans="1:13" ht="13.5" customHeight="1">
      <c r="A12" s="8" t="s">
        <v>48</v>
      </c>
      <c r="C12" s="56" t="s">
        <v>46</v>
      </c>
      <c r="D12" s="56"/>
      <c r="E12" s="56"/>
      <c r="F12" s="56"/>
      <c r="G12" s="56"/>
      <c r="H12" s="56"/>
      <c r="I12" s="56"/>
      <c r="J12" s="56"/>
      <c r="K12" s="56"/>
    </row>
    <row r="14" spans="1:13">
      <c r="A14" s="8" t="s">
        <v>47</v>
      </c>
      <c r="C14" s="53" t="s">
        <v>49</v>
      </c>
      <c r="D14" s="53"/>
      <c r="E14" s="53"/>
      <c r="F14" s="53"/>
      <c r="G14" s="53"/>
      <c r="H14" s="53"/>
      <c r="I14" s="53"/>
      <c r="J14" s="53"/>
      <c r="K14" s="53"/>
      <c r="L14" s="53"/>
    </row>
    <row r="15" spans="1:13">
      <c r="C15" s="53"/>
      <c r="D15" s="53"/>
      <c r="E15" s="53"/>
      <c r="F15" s="53"/>
      <c r="G15" s="53"/>
      <c r="H15" s="53"/>
      <c r="I15" s="53"/>
      <c r="J15" s="53"/>
      <c r="K15" s="53"/>
      <c r="L15" s="53"/>
    </row>
    <row r="16" spans="1:13">
      <c r="C16" s="53"/>
      <c r="D16" s="53"/>
      <c r="E16" s="53"/>
      <c r="F16" s="53"/>
      <c r="G16" s="53"/>
      <c r="H16" s="53"/>
      <c r="I16" s="53"/>
      <c r="J16" s="53"/>
      <c r="K16" s="53"/>
      <c r="L16" s="53"/>
    </row>
    <row r="17" spans="1:13" s="46" customFormat="1">
      <c r="A17" s="49" t="s">
        <v>34</v>
      </c>
      <c r="B17" s="50"/>
      <c r="C17" s="50"/>
      <c r="D17" s="50"/>
      <c r="E17" s="50"/>
      <c r="F17" s="50"/>
      <c r="G17" s="50"/>
      <c r="H17" s="50"/>
      <c r="I17" s="50"/>
      <c r="J17" s="50"/>
      <c r="K17" s="50"/>
      <c r="L17" s="50"/>
      <c r="M17" s="50"/>
    </row>
    <row r="18" spans="1:13" s="46" customFormat="1">
      <c r="A18" s="50"/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</row>
    <row r="19" spans="1:13">
      <c r="A19" s="51"/>
      <c r="B19" s="51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</row>
    <row r="20" spans="1:13">
      <c r="A20" s="52"/>
      <c r="B20" s="52"/>
      <c r="C20" s="52"/>
      <c r="D20" s="52"/>
      <c r="E20" s="52"/>
      <c r="F20" s="52"/>
      <c r="G20" s="52"/>
      <c r="H20" s="52"/>
      <c r="I20" s="52"/>
      <c r="J20" s="52"/>
      <c r="K20" s="52"/>
      <c r="L20" s="52"/>
      <c r="M20" s="52"/>
    </row>
    <row r="21" spans="1:13">
      <c r="C21" s="57" t="s">
        <v>37</v>
      </c>
      <c r="D21" s="57" t="s">
        <v>38</v>
      </c>
      <c r="E21" s="57" t="s">
        <v>42</v>
      </c>
      <c r="F21" s="57" t="s">
        <v>43</v>
      </c>
      <c r="G21" s="57" t="s">
        <v>44</v>
      </c>
      <c r="H21" s="57" t="s">
        <v>38</v>
      </c>
      <c r="I21" s="57" t="s">
        <v>42</v>
      </c>
      <c r="J21" s="57" t="s">
        <v>43</v>
      </c>
      <c r="K21" s="57" t="s">
        <v>32</v>
      </c>
      <c r="L21" s="53"/>
    </row>
    <row r="22" spans="1:13">
      <c r="C22" s="58"/>
      <c r="D22" s="58"/>
      <c r="E22" s="58"/>
      <c r="F22" s="58"/>
      <c r="G22" s="58"/>
      <c r="H22" s="58"/>
      <c r="I22" s="58"/>
      <c r="J22" s="58"/>
      <c r="K22" s="58"/>
      <c r="L22" s="53"/>
    </row>
    <row r="23" spans="1:13">
      <c r="A23" s="24" t="s">
        <v>35</v>
      </c>
      <c r="B23" s="54"/>
      <c r="C23" s="58"/>
      <c r="D23" s="58"/>
      <c r="E23" s="58"/>
      <c r="F23" s="58"/>
      <c r="G23" s="58"/>
      <c r="H23" s="58"/>
      <c r="I23" s="58"/>
      <c r="J23" s="58"/>
      <c r="K23" s="58"/>
      <c r="L23" s="53"/>
    </row>
    <row r="24" spans="1:13">
      <c r="A24" s="53"/>
      <c r="B24" s="53"/>
      <c r="C24" s="58"/>
      <c r="D24" s="58"/>
      <c r="E24" s="58"/>
      <c r="F24" s="58"/>
      <c r="G24" s="58"/>
      <c r="H24" s="58"/>
      <c r="I24" s="58"/>
      <c r="J24" s="58"/>
      <c r="K24" s="58"/>
      <c r="L24" s="53"/>
    </row>
    <row r="25" spans="1:13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</row>
    <row r="26" spans="1:13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3"/>
    </row>
    <row r="27" spans="1:13">
      <c r="B27" s="53"/>
      <c r="C27" s="53"/>
      <c r="D27" s="53"/>
      <c r="E27" s="53"/>
      <c r="F27" s="53"/>
      <c r="G27" s="53"/>
      <c r="H27" s="53"/>
      <c r="J27" s="53"/>
      <c r="K27" s="53" t="s">
        <v>21</v>
      </c>
      <c r="L27" s="53"/>
    </row>
    <row r="28" spans="1:13"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3"/>
    </row>
    <row r="29" spans="1:13">
      <c r="A29" s="53" t="s">
        <v>36</v>
      </c>
      <c r="B29" s="53"/>
      <c r="C29" s="53"/>
      <c r="D29" s="53"/>
      <c r="E29" s="53"/>
      <c r="F29" s="53"/>
      <c r="G29" s="53"/>
      <c r="H29" s="53"/>
      <c r="I29" s="53"/>
      <c r="J29" s="53"/>
      <c r="K29" s="53"/>
      <c r="L29" s="53"/>
    </row>
    <row r="30" spans="1:13">
      <c r="A30" s="53"/>
      <c r="B30" s="53"/>
      <c r="C30" s="8" t="str">
        <f>[1]委任状!D37</f>
        <v>静岡県立こども病院長　様</v>
      </c>
      <c r="F30" s="53"/>
      <c r="H30" s="53"/>
      <c r="K30" s="53"/>
      <c r="L30" s="53"/>
    </row>
    <row r="31" spans="1:13">
      <c r="A31" s="53"/>
      <c r="B31" s="53"/>
      <c r="F31" s="53"/>
      <c r="H31" s="53"/>
      <c r="K31" s="53"/>
      <c r="L31" s="53"/>
    </row>
    <row r="32" spans="1:13">
      <c r="A32" s="53"/>
      <c r="B32" s="53"/>
      <c r="F32" s="53"/>
      <c r="H32" s="53"/>
      <c r="K32" s="53"/>
      <c r="L32" s="53"/>
    </row>
    <row r="33" spans="1:13">
      <c r="B33" s="53"/>
      <c r="C33" s="53"/>
      <c r="D33" s="59" t="s">
        <v>39</v>
      </c>
      <c r="E33" s="59"/>
      <c r="F33" s="59"/>
      <c r="G33" s="53"/>
      <c r="H33" s="53"/>
      <c r="I33" s="53"/>
      <c r="J33" s="53"/>
      <c r="K33" s="53"/>
      <c r="L33" s="53"/>
    </row>
    <row r="34" spans="1:13">
      <c r="B34" s="53"/>
      <c r="C34" s="53"/>
      <c r="D34" s="53"/>
      <c r="E34" s="53"/>
      <c r="G34" s="53"/>
      <c r="H34" s="53"/>
      <c r="I34" s="53"/>
      <c r="J34" s="53"/>
      <c r="K34" s="53"/>
    </row>
    <row r="35" spans="1:13">
      <c r="B35" s="53"/>
      <c r="C35" s="53"/>
      <c r="D35" s="53"/>
      <c r="E35" s="53"/>
      <c r="G35" s="53"/>
      <c r="H35" s="53"/>
      <c r="I35" s="53"/>
      <c r="J35" s="53"/>
      <c r="K35" s="53"/>
    </row>
    <row r="36" spans="1:13">
      <c r="B36" s="53"/>
      <c r="D36" s="59" t="s">
        <v>5</v>
      </c>
      <c r="E36" s="60"/>
      <c r="F36" s="60"/>
      <c r="H36" s="53"/>
      <c r="K36" s="53"/>
    </row>
    <row r="37" spans="1:13">
      <c r="B37" s="53"/>
      <c r="D37" s="53"/>
      <c r="H37" s="53"/>
      <c r="K37" s="53"/>
    </row>
    <row r="38" spans="1:13">
      <c r="B38" s="53"/>
      <c r="D38" s="53"/>
      <c r="H38" s="53"/>
      <c r="K38" s="53"/>
    </row>
    <row r="39" spans="1:13">
      <c r="B39" s="53"/>
      <c r="C39" s="53"/>
      <c r="D39" s="59" t="s">
        <v>40</v>
      </c>
      <c r="E39" s="59"/>
      <c r="F39" s="59"/>
      <c r="G39" s="53"/>
      <c r="H39" s="53"/>
      <c r="I39" s="53"/>
      <c r="J39" s="53"/>
      <c r="K39" s="53"/>
      <c r="M39" s="8" t="s">
        <v>24</v>
      </c>
    </row>
    <row r="40" spans="1:13">
      <c r="B40" s="53"/>
      <c r="C40" s="53"/>
      <c r="D40" s="53"/>
      <c r="E40" s="53"/>
      <c r="G40" s="53"/>
      <c r="H40" s="53"/>
      <c r="I40" s="53"/>
      <c r="J40" s="53"/>
      <c r="K40" s="53"/>
    </row>
    <row r="41" spans="1:13">
      <c r="B41" s="53"/>
      <c r="C41" s="53"/>
      <c r="D41" s="53"/>
      <c r="E41" s="53"/>
      <c r="G41" s="53"/>
      <c r="H41" s="53"/>
      <c r="I41" s="53"/>
      <c r="J41" s="53"/>
      <c r="K41" s="53"/>
    </row>
    <row r="42" spans="1:13">
      <c r="B42" s="53"/>
      <c r="D42" s="59" t="s">
        <v>41</v>
      </c>
      <c r="E42" s="59"/>
      <c r="F42" s="59"/>
      <c r="H42" s="53"/>
      <c r="K42" s="53"/>
      <c r="M42" s="8" t="s">
        <v>24</v>
      </c>
    </row>
    <row r="43" spans="1:13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</sheetData>
  <mergeCells count="17">
    <mergeCell ref="C8:F8"/>
    <mergeCell ref="C12:K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2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設計価格①</vt:lpstr>
      <vt:lpstr>Sheet1</vt:lpstr>
      <vt:lpstr xml:space="preserve">入札書 </vt:lpstr>
    </vt:vector>
  </TitlesOfParts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KEIRI07</dc:creator>
  <cp:lastModifiedBy>Administrator</cp:lastModifiedBy>
  <cp:lastPrinted>2019-06-13T00:03:28Z</cp:lastPrinted>
  <dcterms:created xsi:type="dcterms:W3CDTF">2001-02-27T04:33:21Z</dcterms:created>
  <dcterms:modified xsi:type="dcterms:W3CDTF">2023-04-10T09:43:02Z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2023-04-10T09:43:02Z</vt:filetime>
  </property>
</Properties>
</file>