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-15" yWindow="4155" windowWidth="10320" windowHeight="4170" tabRatio="877" firstSheet="2" activeTab="2"/>
  </bookViews>
  <sheets>
    <sheet name="使用見込29" sheetId="18" state="hidden" r:id="rId1"/>
    <sheet name="使用見込30" sheetId="16" state="hidden" r:id="rId2"/>
    <sheet name="入札書 " sheetId="15" r:id="rId3"/>
    <sheet name="予定価格表 (2)" sheetId="12" state="hidden" r:id="rId4"/>
    <sheet name="入札書（別紙）" sheetId="9" r:id="rId5"/>
    <sheet name="見積書" sheetId="5" state="hidden" r:id="rId6"/>
    <sheet name="Sheet1" sheetId="13" state="hidden" r:id="rId7"/>
  </sheets>
  <externalReferences>
    <externalReference r:id="rId8"/>
    <externalReference r:id="rId9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_xlnm.Print_Area" localSheetId="5">見積書!$A$1:$H$26</definedName>
    <definedName name="_xlnm.Print_Area" localSheetId="4">'入札書（別紙）'!$A$1:$H$34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<sst xmlns="http://schemas.openxmlformats.org/spreadsheetml/2006/main" xmlns:r="http://schemas.openxmlformats.org/officeDocument/2006/relationships" count="160" uniqueCount="160">
  <si>
    <t>AP600C/11</t>
  </si>
  <si>
    <t>男子白衣
（ダブル長袖）</t>
    <rPh sb="0" eb="2">
      <t>ダンシ</t>
    </rPh>
    <rPh sb="2" eb="4">
      <t>ハクイ</t>
    </rPh>
    <rPh sb="9" eb="11">
      <t>ナガソデ</t>
    </rPh>
    <phoneticPr fontId="5"/>
  </si>
  <si>
    <t>男子助手上衣
（ブルー）</t>
    <rPh sb="0" eb="2">
      <t>ダンシ</t>
    </rPh>
    <rPh sb="2" eb="4">
      <t>ジョシュ</t>
    </rPh>
    <rPh sb="4" eb="6">
      <t>ジョウイ</t>
    </rPh>
    <phoneticPr fontId="5"/>
  </si>
  <si>
    <t>こ病経第88号</t>
  </si>
  <si>
    <t>保育士パンツ
（スマート）</t>
    <rPh sb="0" eb="3">
      <t>ホイクシ</t>
    </rPh>
    <phoneticPr fontId="5"/>
  </si>
  <si>
    <t>フォーク</t>
  </si>
  <si>
    <t>257-20白</t>
    <rPh sb="6" eb="7">
      <t>シロ</t>
    </rPh>
    <phoneticPr fontId="5"/>
  </si>
  <si>
    <t>男子ズボン（白）</t>
    <rPh sb="0" eb="2">
      <t>ダンシ</t>
    </rPh>
    <rPh sb="6" eb="7">
      <t>シロ</t>
    </rPh>
    <phoneticPr fontId="5"/>
  </si>
  <si>
    <t>万</t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</si>
  <si>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5"/>
  </si>
  <si>
    <t>EO100</t>
  </si>
  <si>
    <t>型番</t>
    <rPh sb="0" eb="2">
      <t>カタバン</t>
    </rPh>
    <phoneticPr fontId="5"/>
  </si>
  <si>
    <t>購入予定
数量</t>
    <rPh sb="0" eb="2">
      <t>コウニュウ</t>
    </rPh>
    <rPh sb="2" eb="4">
      <t>ヨテイ</t>
    </rPh>
    <rPh sb="5" eb="7">
      <t>スウリョウ</t>
    </rPh>
    <phoneticPr fontId="5"/>
  </si>
  <si>
    <t>男子ズボン（青）　</t>
    <rPh sb="0" eb="2">
      <t>ダンシ</t>
    </rPh>
    <rPh sb="6" eb="7">
      <t>アオ</t>
    </rPh>
    <phoneticPr fontId="5"/>
  </si>
  <si>
    <t>FB71298-7</t>
  </si>
  <si>
    <t>入  札  書</t>
    <rPh sb="0" eb="4">
      <t>ニュウサツ</t>
    </rPh>
    <rPh sb="6" eb="7">
      <t>ショ</t>
    </rPh>
    <phoneticPr fontId="31"/>
  </si>
  <si>
    <t>品番</t>
    <rPh sb="0" eb="2">
      <t>ヒンバン</t>
    </rPh>
    <phoneticPr fontId="5"/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</si>
  <si>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32"/>
  </si>
  <si>
    <t>2911-3</t>
  </si>
  <si>
    <t>340N</t>
  </si>
  <si>
    <t>EP100</t>
  </si>
  <si>
    <t>ST698</t>
  </si>
  <si>
    <t>ナガイ
レーベン</t>
  </si>
  <si>
    <t>メーカー
名</t>
    <rPh sb="5" eb="6">
      <t>メイ</t>
    </rPh>
    <phoneticPr fontId="5"/>
  </si>
  <si>
    <t>印</t>
    <rPh sb="0" eb="1">
      <t>イン</t>
    </rPh>
    <phoneticPr fontId="31"/>
  </si>
  <si>
    <t>RISERVA</t>
  </si>
  <si>
    <t>１ 入札番号</t>
    <rPh sb="2" eb="4">
      <t>ニュウサツ</t>
    </rPh>
    <rPh sb="4" eb="6">
      <t>バンゴウ</t>
    </rPh>
    <phoneticPr fontId="31"/>
  </si>
  <si>
    <t>看護師ズボン
（男女）</t>
    <rPh sb="0" eb="2">
      <t>カンゴ</t>
    </rPh>
    <rPh sb="2" eb="3">
      <t>シ</t>
    </rPh>
    <rPh sb="8" eb="10">
      <t>ダンジョ</t>
    </rPh>
    <phoneticPr fontId="5"/>
  </si>
  <si>
    <t>Ｎｏ</t>
  </si>
  <si>
    <t xml:space="preserve">7003SC </t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</si>
  <si>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5"/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</si>
  <si>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5"/>
  </si>
  <si>
    <t>2687-3</t>
  </si>
  <si>
    <t>女子看護師ズボン
（フォーマル）</t>
    <rPh sb="0" eb="2">
      <t>ジョシ</t>
    </rPh>
    <rPh sb="2" eb="4">
      <t>カンゴ</t>
    </rPh>
    <rPh sb="4" eb="5">
      <t>シ</t>
    </rPh>
    <phoneticPr fontId="5"/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</si>
  <si>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32"/>
  </si>
  <si>
    <t>F-002</t>
  </si>
  <si>
    <t>TS2088</t>
  </si>
  <si>
    <t>KES5167</t>
  </si>
  <si>
    <t>クラーク・ベスト</t>
  </si>
  <si>
    <t>063-10</t>
  </si>
  <si>
    <t>女子スタンド半袖
（ピンク・白）</t>
    <rPh sb="0" eb="2">
      <t>ジョシ</t>
    </rPh>
    <rPh sb="6" eb="8">
      <t>ハンソデ</t>
    </rPh>
    <rPh sb="14" eb="15">
      <t>シロ</t>
    </rPh>
    <phoneticPr fontId="5"/>
  </si>
  <si>
    <t>KES5172</t>
  </si>
  <si>
    <t>品     名</t>
    <rPh sb="0" eb="1">
      <t>ヒン</t>
    </rPh>
    <rPh sb="6" eb="7">
      <t>メイ</t>
    </rPh>
    <phoneticPr fontId="5"/>
  </si>
  <si>
    <t>7003SC各色</t>
    <rPh sb="6" eb="8">
      <t>カクイロ</t>
    </rPh>
    <phoneticPr fontId="33"/>
  </si>
  <si>
    <t>令和 　  年     月     日</t>
    <rPh sb="0" eb="2">
      <t>レイワ</t>
    </rPh>
    <phoneticPr fontId="5"/>
  </si>
  <si>
    <t>メーカー名</t>
    <rPh sb="4" eb="5">
      <t>メイ</t>
    </rPh>
    <phoneticPr fontId="5"/>
  </si>
  <si>
    <t>FV35982-3</t>
  </si>
  <si>
    <t>別紙１</t>
    <rPh sb="0" eb="2">
      <t>ベッシ</t>
    </rPh>
    <phoneticPr fontId="5"/>
  </si>
  <si>
    <t>le coq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</si>
  <si>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</si>
  <si>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5"/>
  </si>
  <si>
    <t>見積単価
（税込）</t>
    <rPh sb="0" eb="2">
      <t>ミツモ</t>
    </rPh>
    <rPh sb="2" eb="4">
      <t>タンカ</t>
    </rPh>
    <rPh sb="6" eb="8">
      <t>ゼイコミ</t>
    </rPh>
    <phoneticPr fontId="5"/>
  </si>
  <si>
    <t>平成　　年　　月　　日</t>
    <rPh sb="0" eb="2">
      <t>ヘイセイ</t>
    </rPh>
    <rPh sb="4" eb="5">
      <t>ネン</t>
    </rPh>
    <rPh sb="7" eb="8">
      <t>ガツ</t>
    </rPh>
    <rPh sb="10" eb="11">
      <t>ニチ</t>
    </rPh>
    <phoneticPr fontId="5"/>
  </si>
  <si>
    <t>　　　</t>
  </si>
  <si>
    <t>別紙のとおり</t>
    <rPh sb="0" eb="2">
      <t>ベッシ</t>
    </rPh>
    <phoneticPr fontId="34"/>
  </si>
  <si>
    <t>印</t>
    <rPh sb="0" eb="1">
      <t>イン</t>
    </rPh>
    <phoneticPr fontId="5"/>
  </si>
  <si>
    <t>医師スクラブ</t>
    <rPh sb="0" eb="2">
      <t>イシ</t>
    </rPh>
    <phoneticPr fontId="5"/>
  </si>
  <si>
    <t>KAZEN</t>
  </si>
  <si>
    <t>静岡県立こども病院事務部次長兼総務課長　　　　　　　　　　　　　　　　　　印</t>
  </si>
  <si>
    <t xml:space="preserve">１　入　札　番　号  </t>
    <rPh sb="2" eb="3">
      <t>ハイ</t>
    </rPh>
    <rPh sb="4" eb="5">
      <t>サツ</t>
    </rPh>
    <rPh sb="6" eb="7">
      <t>バン</t>
    </rPh>
    <rPh sb="8" eb="9">
      <t>ゴウ</t>
    </rPh>
    <phoneticPr fontId="5"/>
  </si>
  <si>
    <t>所   在   地</t>
    <rPh sb="0" eb="9">
      <t>ショザイチ</t>
    </rPh>
    <phoneticPr fontId="31"/>
  </si>
  <si>
    <t>別紙</t>
    <rPh sb="0" eb="2">
      <t>ベッシ</t>
    </rPh>
    <phoneticPr fontId="5"/>
  </si>
  <si>
    <t>２　入　札　品　目　</t>
    <rPh sb="2" eb="3">
      <t>ハイ</t>
    </rPh>
    <rPh sb="4" eb="5">
      <t>サツ</t>
    </rPh>
    <rPh sb="6" eb="7">
      <t>ヒン</t>
    </rPh>
    <rPh sb="8" eb="9">
      <t>メ</t>
    </rPh>
    <phoneticPr fontId="5"/>
  </si>
  <si>
    <t>商号又は名称</t>
    <rPh sb="0" eb="2">
      <t>ショウゴウ</t>
    </rPh>
    <rPh sb="2" eb="3">
      <t>マタ</t>
    </rPh>
    <rPh sb="4" eb="6">
      <t>メイショウ</t>
    </rPh>
    <phoneticPr fontId="31"/>
  </si>
  <si>
    <t>氏        名</t>
    <rPh sb="0" eb="10">
      <t>シメイ</t>
    </rPh>
    <phoneticPr fontId="31"/>
  </si>
  <si>
    <t>【内訳】</t>
    <rPh sb="1" eb="3">
      <t>ウチワケ</t>
    </rPh>
    <phoneticPr fontId="5"/>
  </si>
  <si>
    <t>契約単価
（税抜）</t>
    <rPh sb="0" eb="2">
      <t>ケイヤク</t>
    </rPh>
    <rPh sb="2" eb="4">
      <t>タンカ</t>
    </rPh>
    <rPh sb="6" eb="7">
      <t>ゼイ</t>
    </rPh>
    <rPh sb="7" eb="8">
      <t>バッ</t>
    </rPh>
    <phoneticPr fontId="5"/>
  </si>
  <si>
    <t>契約単価
（税込）</t>
    <rPh sb="0" eb="2">
      <t>ケイヤク</t>
    </rPh>
    <rPh sb="2" eb="4">
      <t>タンカ</t>
    </rPh>
    <rPh sb="6" eb="7">
      <t>ゼイ</t>
    </rPh>
    <rPh sb="7" eb="8">
      <t>コミ</t>
    </rPh>
    <phoneticPr fontId="5"/>
  </si>
  <si>
    <t>様式第２号</t>
    <rPh sb="0" eb="2">
      <t>ヨウシキ</t>
    </rPh>
    <rPh sb="2" eb="3">
      <t>ダイ</t>
    </rPh>
    <rPh sb="4" eb="5">
      <t>ゴウ</t>
    </rPh>
    <phoneticPr fontId="31"/>
  </si>
  <si>
    <t>ナースシューズ
（ナースフィットⅡ）</t>
  </si>
  <si>
    <t>ナースシューズ
（クール340N）</t>
  </si>
  <si>
    <t>予定価格表</t>
    <rPh sb="0" eb="2">
      <t>ヨテイ</t>
    </rPh>
    <rPh sb="2" eb="4">
      <t>カカク</t>
    </rPh>
    <rPh sb="4" eb="5">
      <t>ヒョウ</t>
    </rPh>
    <phoneticPr fontId="5"/>
  </si>
  <si>
    <t>算定価格</t>
    <rPh sb="0" eb="2">
      <t>サンテイ</t>
    </rPh>
    <rPh sb="2" eb="4">
      <t>カカク</t>
    </rPh>
    <phoneticPr fontId="5"/>
  </si>
  <si>
    <t>予定価格</t>
    <rPh sb="0" eb="2">
      <t>ヨテイ</t>
    </rPh>
    <rPh sb="2" eb="4">
      <t>カカク</t>
    </rPh>
    <phoneticPr fontId="5"/>
  </si>
  <si>
    <t>入札書比較価格</t>
    <rPh sb="0" eb="2">
      <t>ニュウサツ</t>
    </rPh>
    <rPh sb="2" eb="3">
      <t>ショ</t>
    </rPh>
    <rPh sb="3" eb="5">
      <t>ヒカク</t>
    </rPh>
    <rPh sb="5" eb="7">
      <t>カカク</t>
    </rPh>
    <phoneticPr fontId="5"/>
  </si>
  <si>
    <t>地方独立行政法人静岡県立病院機構</t>
  </si>
  <si>
    <t>下記のとおり</t>
    <rPh sb="0" eb="2">
      <t>カキ</t>
    </rPh>
    <phoneticPr fontId="5"/>
  </si>
  <si>
    <t>こ病総第６-１号</t>
    <rPh sb="1" eb="2">
      <t>ビョウ</t>
    </rPh>
    <rPh sb="2" eb="3">
      <t>ソウ</t>
    </rPh>
    <rPh sb="3" eb="4">
      <t>ダイ</t>
    </rPh>
    <rPh sb="7" eb="8">
      <t>ゴウ</t>
    </rPh>
    <phoneticPr fontId="5"/>
  </si>
  <si>
    <t>３　業　務　場　所</t>
    <rPh sb="2" eb="3">
      <t>ギョウ</t>
    </rPh>
    <rPh sb="4" eb="5">
      <t>ム</t>
    </rPh>
    <rPh sb="6" eb="7">
      <t>バ</t>
    </rPh>
    <rPh sb="8" eb="9">
      <t>ジョ</t>
    </rPh>
    <phoneticPr fontId="5"/>
  </si>
  <si>
    <t>静岡市葵区漆山地内</t>
  </si>
  <si>
    <t>ナガイレーベン</t>
  </si>
  <si>
    <t>モスワールド</t>
  </si>
  <si>
    <t>ナースシューズ
（ナースクールⅠ）</t>
  </si>
  <si>
    <t>別紙のとおり</t>
    <rPh sb="0" eb="2">
      <t>ベッシ</t>
    </rPh>
    <phoneticPr fontId="5"/>
  </si>
  <si>
    <t>Aラインスカート</t>
  </si>
  <si>
    <t>R7443P</t>
  </si>
  <si>
    <t>N04700</t>
  </si>
  <si>
    <t>(税抜）</t>
    <rPh sb="1" eb="2">
      <t>ゼイ</t>
    </rPh>
    <rPh sb="2" eb="3">
      <t>ヌ</t>
    </rPh>
    <phoneticPr fontId="5"/>
  </si>
  <si>
    <t xml:space="preserve">  代理人氏名</t>
    <rPh sb="2" eb="5">
      <t>ダイリニン</t>
    </rPh>
    <rPh sb="5" eb="7">
      <t>シメイ</t>
    </rPh>
    <phoneticPr fontId="31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</si>
  <si>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34"/>
  </si>
  <si>
    <t xml:space="preserve">入札金額  </t>
    <rPh sb="0" eb="2">
      <t>ニュウサツ</t>
    </rPh>
    <rPh sb="2" eb="4">
      <t>キンガク</t>
    </rPh>
    <phoneticPr fontId="31"/>
  </si>
  <si>
    <t>円</t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</si>
  <si>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</si>
  <si>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</si>
  <si>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</si>
  <si>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</si>
  <si>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31"/>
  </si>
  <si>
    <t>契約単価(税抜き）</t>
    <rPh sb="0" eb="2">
      <t>ケイヤク</t>
    </rPh>
    <rPh sb="2" eb="4">
      <t>タンカ</t>
    </rPh>
    <rPh sb="5" eb="6">
      <t>ゼイ</t>
    </rPh>
    <rPh sb="6" eb="7">
      <t>ヌ</t>
    </rPh>
    <phoneticPr fontId="5"/>
  </si>
  <si>
    <t>３ 数量・規格</t>
    <rPh sb="2" eb="4">
      <t>スウリョウ</t>
    </rPh>
    <rPh sb="5" eb="7">
      <t>キカク</t>
    </rPh>
    <phoneticPr fontId="31"/>
  </si>
  <si>
    <t>４ 単　　価</t>
    <rPh sb="2" eb="3">
      <t>タン</t>
    </rPh>
    <rPh sb="5" eb="6">
      <t>カ</t>
    </rPh>
    <phoneticPr fontId="31"/>
  </si>
  <si>
    <t>R7444P</t>
  </si>
  <si>
    <t>入札単価</t>
    <rPh sb="0" eb="2">
      <t>ニュウサツ</t>
    </rPh>
    <rPh sb="2" eb="4">
      <t>タンカ</t>
    </rPh>
    <phoneticPr fontId="5"/>
  </si>
  <si>
    <t>金額</t>
    <rPh sb="0" eb="2">
      <t>キンガク</t>
    </rPh>
    <phoneticPr fontId="5"/>
  </si>
  <si>
    <t>品　名</t>
    <rPh sb="0" eb="1">
      <t>ヒン</t>
    </rPh>
    <rPh sb="2" eb="3">
      <t>メイ</t>
    </rPh>
    <phoneticPr fontId="5"/>
  </si>
  <si>
    <t>医師スクラブズボン</t>
    <rPh sb="0" eb="2">
      <t>イシ</t>
    </rPh>
    <phoneticPr fontId="5"/>
  </si>
  <si>
    <t>257-21</t>
  </si>
  <si>
    <t>富士ゴムナース</t>
    <rPh sb="0" eb="2">
      <t>フジ</t>
    </rPh>
    <phoneticPr fontId="5"/>
  </si>
  <si>
    <t xml:space="preserve">7000SC </t>
  </si>
  <si>
    <t>73-1355</t>
  </si>
  <si>
    <t xml:space="preserve">6003SC </t>
  </si>
  <si>
    <t>APK600C/11</t>
  </si>
  <si>
    <t>富士ゴム
ナース</t>
    <rPh sb="0" eb="2">
      <t>フジ</t>
    </rPh>
    <phoneticPr fontId="5"/>
  </si>
  <si>
    <t>（参考1）</t>
    <rPh sb="1" eb="3">
      <t>サンコウ</t>
    </rPh>
    <phoneticPr fontId="5"/>
  </si>
  <si>
    <t>（税込）</t>
    <rPh sb="1" eb="3">
      <t>ゼイコ</t>
    </rPh>
    <phoneticPr fontId="5"/>
  </si>
  <si>
    <t>医師・コメディカルスクラブ</t>
    <rPh sb="0" eb="2">
      <t>イシ</t>
    </rPh>
    <phoneticPr fontId="5"/>
  </si>
  <si>
    <t>年度</t>
    <rPh sb="0" eb="2">
      <t>ネンド</t>
    </rPh>
    <phoneticPr fontId="5"/>
  </si>
  <si>
    <t>使用見込（税抜）</t>
    <rPh sb="0" eb="2">
      <t>シヨウ</t>
    </rPh>
    <rPh sb="2" eb="4">
      <t>ミコミ</t>
    </rPh>
    <rPh sb="5" eb="6">
      <t>ゼイ</t>
    </rPh>
    <rPh sb="6" eb="7">
      <t>ヌ</t>
    </rPh>
    <phoneticPr fontId="5"/>
  </si>
  <si>
    <t>使用見込（税込）</t>
    <rPh sb="0" eb="2">
      <t>シヨウ</t>
    </rPh>
    <rPh sb="2" eb="4">
      <t>ミコミ</t>
    </rPh>
    <rPh sb="5" eb="7">
      <t>ゼイコ</t>
    </rPh>
    <phoneticPr fontId="5"/>
  </si>
  <si>
    <t>差額</t>
    <rPh sb="0" eb="2">
      <t>サガク</t>
    </rPh>
    <phoneticPr fontId="5"/>
  </si>
  <si>
    <t>（参考2）</t>
    <rPh sb="1" eb="3">
      <t>サンコウ</t>
    </rPh>
    <phoneticPr fontId="5"/>
  </si>
  <si>
    <t>男子白衣
（ダブル長袖）</t>
    <rPh sb="0" eb="2">
      <t>ダンシ</t>
    </rPh>
    <rPh sb="2" eb="4">
      <t>ハクイ</t>
    </rPh>
    <rPh sb="9" eb="11">
      <t>ナガソデ</t>
    </rPh>
    <phoneticPr fontId="32"/>
  </si>
  <si>
    <t>ANP133-70</t>
  </si>
  <si>
    <t>平成30年度職員被服購入見込</t>
    <rPh sb="0" eb="2">
      <t>ヘイセイ</t>
    </rPh>
    <rPh sb="4" eb="6">
      <t>ネンド</t>
    </rPh>
    <rPh sb="6" eb="8">
      <t>ショクイン</t>
    </rPh>
    <rPh sb="8" eb="10">
      <t>ヒフク</t>
    </rPh>
    <rPh sb="10" eb="12">
      <t>コウニュウ</t>
    </rPh>
    <rPh sb="12" eb="14">
      <t>ミコミ</t>
    </rPh>
    <phoneticPr fontId="5"/>
  </si>
  <si>
    <t>医師・ｺﾒﾃﾞｨｶﾙ・看護師・ﾊﾟﾝﾂ</t>
    <rPh sb="0" eb="2">
      <t>イシ</t>
    </rPh>
    <rPh sb="11" eb="14">
      <t>カンゴシ</t>
    </rPh>
    <phoneticPr fontId="33"/>
  </si>
  <si>
    <t>257-21青</t>
    <rPh sb="6" eb="7">
      <t>アオ</t>
    </rPh>
    <phoneticPr fontId="5"/>
  </si>
  <si>
    <t>保育士パンツ
（ナチュラル）</t>
    <rPh sb="0" eb="3">
      <t>ホイクシ</t>
    </rPh>
    <phoneticPr fontId="5"/>
  </si>
  <si>
    <t>オーバーブラウス</t>
  </si>
  <si>
    <t>医師・ｺﾒﾃﾞｨｶﾙ・看護師・ｽｸﾗﾌﾞ</t>
    <rPh sb="0" eb="2">
      <t>イシ</t>
    </rPh>
    <rPh sb="11" eb="14">
      <t>カンゴシ</t>
    </rPh>
    <phoneticPr fontId="33"/>
  </si>
  <si>
    <t xml:space="preserve">7000SC各色 </t>
    <rPh sb="6" eb="7">
      <t>カク</t>
    </rPh>
    <rPh sb="7" eb="8">
      <t>イロ</t>
    </rPh>
    <phoneticPr fontId="35"/>
  </si>
  <si>
    <t>夜勤スクラブ</t>
    <rPh sb="0" eb="2">
      <t>ヤキン</t>
    </rPh>
    <phoneticPr fontId="34"/>
  </si>
  <si>
    <t>7042SC-6</t>
  </si>
  <si>
    <t>スクラブ・アクア</t>
  </si>
  <si>
    <t>ナースシューズ
（シェスタースポーツNo.533）</t>
  </si>
  <si>
    <t>看護師ズボン
（男女）</t>
    <rPh sb="0" eb="2">
      <t>カンゴ</t>
    </rPh>
    <rPh sb="2" eb="3">
      <t>シ</t>
    </rPh>
    <rPh sb="8" eb="10">
      <t>ダンジョ</t>
    </rPh>
    <phoneticPr fontId="32"/>
  </si>
  <si>
    <t>住商ﾓﾝﾌﾞﾗﾝ</t>
    <rPh sb="0" eb="2">
      <t>スミショウ</t>
    </rPh>
    <phoneticPr fontId="33"/>
  </si>
  <si>
    <t>令和６年度職員被服単価契約</t>
    <rPh sb="0" eb="2">
      <t>レイワ</t>
    </rPh>
    <rPh sb="3" eb="5">
      <t>ネンド</t>
    </rPh>
    <rPh sb="5" eb="7">
      <t>ショクイン</t>
    </rPh>
    <rPh sb="7" eb="9">
      <t>ヒフク</t>
    </rPh>
    <rPh sb="9" eb="11">
      <t>タンカ</t>
    </rPh>
    <rPh sb="11" eb="13">
      <t>ケイヤク</t>
    </rPh>
    <phoneticPr fontId="5"/>
  </si>
  <si>
    <t>女子ダブル長袖</t>
    <rPh sb="0" eb="2">
      <t>ジョシ</t>
    </rPh>
    <rPh sb="5" eb="7">
      <t>ナガソデ</t>
    </rPh>
    <phoneticPr fontId="5"/>
  </si>
  <si>
    <t>富士ゴム
ナース</t>
    <rPh sb="0" eb="2">
      <t>フジ</t>
    </rPh>
    <phoneticPr fontId="32"/>
  </si>
  <si>
    <t>男子ズボン（青）　</t>
    <rPh sb="0" eb="2">
      <t>ダンシ</t>
    </rPh>
    <rPh sb="6" eb="7">
      <t>アオ</t>
    </rPh>
    <phoneticPr fontId="32"/>
  </si>
  <si>
    <t>男子ズボン（白）</t>
    <rPh sb="0" eb="2">
      <t>ダンシ</t>
    </rPh>
    <rPh sb="6" eb="7">
      <t>シロ</t>
    </rPh>
    <phoneticPr fontId="32"/>
  </si>
  <si>
    <t>女子スタンド半袖
（ピンク・白）</t>
    <rPh sb="0" eb="2">
      <t>ジョシ</t>
    </rPh>
    <rPh sb="6" eb="8">
      <t>ハンソデ</t>
    </rPh>
    <rPh sb="14" eb="15">
      <t>シロ</t>
    </rPh>
    <phoneticPr fontId="32"/>
  </si>
  <si>
    <t>看護衣ズボン・ブルー</t>
    <rPh sb="0" eb="2">
      <t>カンゴ</t>
    </rPh>
    <rPh sb="2" eb="3">
      <t>イ</t>
    </rPh>
    <phoneticPr fontId="33"/>
  </si>
  <si>
    <t>自重堂</t>
    <rPh sb="0" eb="3">
      <t>ジチョウドウ</t>
    </rPh>
    <phoneticPr fontId="33"/>
  </si>
  <si>
    <t>FS45865-9</t>
  </si>
  <si>
    <t>令和４年度職員被服購入見込</t>
    <rPh sb="0" eb="2">
      <t>レイワ</t>
    </rPh>
    <rPh sb="3" eb="5">
      <t>ネンド</t>
    </rPh>
    <rPh sb="5" eb="7">
      <t>ショクイン</t>
    </rPh>
    <rPh sb="7" eb="9">
      <t>ヒフク</t>
    </rPh>
    <rPh sb="9" eb="11">
      <t>コウニュウ</t>
    </rPh>
    <rPh sb="11" eb="13">
      <t>ミコミ</t>
    </rPh>
    <phoneticPr fontId="5"/>
  </si>
  <si>
    <t xml:space="preserve">6003SC各色 </t>
    <rPh sb="6" eb="8">
      <t>カクイロ</t>
    </rPh>
    <phoneticPr fontId="35"/>
  </si>
  <si>
    <t>令和　　年　　月　　日</t>
    <rPh sb="0" eb="1">
      <t>レイ</t>
    </rPh>
    <rPh sb="1" eb="2">
      <t>ワ</t>
    </rPh>
    <rPh sb="4" eb="5">
      <t>ネン</t>
    </rPh>
    <rPh sb="7" eb="8">
      <t>ガツ</t>
    </rPh>
    <rPh sb="10" eb="11">
      <t>ニチ</t>
    </rPh>
    <phoneticPr fontId="5"/>
  </si>
  <si>
    <t>契約単価(税込み）</t>
    <rPh sb="0" eb="2">
      <t>ケイヤク</t>
    </rPh>
    <rPh sb="2" eb="4">
      <t>タンカ</t>
    </rPh>
    <rPh sb="5" eb="6">
      <t>ゼイ</t>
    </rPh>
    <rPh sb="6" eb="7">
      <t>コ</t>
    </rPh>
    <phoneticPr fontId="5"/>
  </si>
  <si>
    <t>EP120</t>
  </si>
  <si>
    <t>095-21</t>
  </si>
  <si>
    <t>FS4569-1</t>
  </si>
  <si>
    <t>医師・ｺﾒﾃﾞｨｶﾙ・女子ズボン
（白・ピンク）</t>
    <rPh sb="0" eb="2">
      <t>イシ</t>
    </rPh>
    <rPh sb="11" eb="13">
      <t>ジョシ</t>
    </rPh>
    <rPh sb="18" eb="19">
      <t>シロ</t>
    </rPh>
    <phoneticPr fontId="5"/>
  </si>
  <si>
    <t>男子助手ズボン
（ブルー）</t>
    <rPh sb="0" eb="2">
      <t>ダンシ</t>
    </rPh>
    <rPh sb="2" eb="4">
      <t>ジョシュ</t>
    </rPh>
    <phoneticPr fontId="5"/>
  </si>
  <si>
    <t>クラーク・スカート</t>
  </si>
  <si>
    <t>２ 契　約　名</t>
    <rPh sb="2" eb="3">
      <t>ケイ</t>
    </rPh>
    <rPh sb="4" eb="5">
      <t>ヤク</t>
    </rPh>
    <rPh sb="6" eb="7">
      <t>ナ</t>
    </rPh>
    <phoneticPr fontId="31"/>
  </si>
  <si>
    <t>WH1148A-022</t>
  </si>
  <si>
    <t>UQM1534各色</t>
    <rPh sb="7" eb="8">
      <t>カク</t>
    </rPh>
    <rPh sb="8" eb="9">
      <t>イロ</t>
    </rPh>
    <phoneticPr fontId="5"/>
  </si>
  <si>
    <t>450</t>
  </si>
  <si>
    <t>50</t>
  </si>
  <si>
    <t>AY4213-14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</si>
</sst>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7" formatCode="#,##0.0_);[Red]\(#,##0.0\)"/>
    <numFmt numFmtId="176" formatCode="#,##0_);[Red]\(#,##0\)"/>
  </numFmts>
  <fonts count="36">
    <font>
      <sz val="11"/>
      <color auto="1"/>
      <name val="ＭＳ Ｐゴシック"/>
      <family val="3"/>
    </font>
    <font>
      <sz val="11"/>
      <color theme="1"/>
      <name val="ＭＳ Ｐゴシック"/>
      <family val="3"/>
      <scheme val="minor"/>
    </font>
    <font>
      <sz val="11"/>
      <color auto="1"/>
      <name val="ＭＳ Ｐゴシック"/>
      <family val="3"/>
    </font>
    <font>
      <sz val="14"/>
      <color auto="1"/>
      <name val="ＭＳ Ｐゴシック"/>
      <family val="3"/>
    </font>
    <font>
      <sz val="11"/>
      <color indexed="8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11"/>
      <color auto="1"/>
      <name val="ＭＳ 明朝"/>
      <family val="1"/>
    </font>
    <font>
      <sz val="10.1"/>
      <color auto="1"/>
      <name val="ＭＳ 明朝"/>
      <family val="1"/>
    </font>
    <font>
      <sz val="10"/>
      <color auto="1"/>
      <name val="ＭＳ 明朝"/>
      <family val="1"/>
    </font>
    <font>
      <sz val="14"/>
      <color auto="1"/>
      <name val="ＭＳ Ｐ明朝"/>
      <family val="1"/>
    </font>
    <font>
      <sz val="18"/>
      <color auto="1"/>
      <name val="ＭＳ 明朝"/>
      <family val="1"/>
    </font>
    <font>
      <sz val="10"/>
      <color indexed="8"/>
      <name val="ＭＳ 明朝"/>
      <family val="1"/>
    </font>
    <font>
      <sz val="14"/>
      <color auto="1"/>
      <name val="ＭＳ 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14"/>
      <color theme="1"/>
      <name val="ＭＳ 明朝"/>
      <family val="1"/>
    </font>
    <font>
      <sz val="12"/>
      <color auto="1"/>
      <name val="ＭＳ 明朝"/>
      <family val="1"/>
    </font>
    <font>
      <sz val="12"/>
      <color indexed="8"/>
      <name val="ＭＳ 明朝"/>
      <family val="1"/>
    </font>
    <font>
      <sz val="12"/>
      <color theme="1"/>
      <name val="ＭＳ 明朝"/>
      <family val="1"/>
    </font>
    <font>
      <sz val="18"/>
      <color theme="1"/>
      <name val="ＭＳ 明朝"/>
      <family val="1"/>
    </font>
    <font>
      <sz val="12"/>
      <color theme="1"/>
      <name val="ＭＳ Ｐゴシック"/>
      <family val="3"/>
      <scheme val="minor"/>
    </font>
    <font>
      <sz val="16"/>
      <color theme="1"/>
      <name val="ＭＳ 明朝"/>
      <family val="1"/>
    </font>
    <font>
      <sz val="12"/>
      <color auto="1"/>
      <name val="ＭＳ Ｐ明朝"/>
      <family val="1"/>
    </font>
    <font>
      <sz val="11"/>
      <color theme="1"/>
      <name val="ＭＳ 明朝"/>
      <family val="1"/>
    </font>
    <font>
      <sz val="9"/>
      <color auto="1"/>
      <name val="ＭＳ 明朝"/>
      <family val="1"/>
    </font>
    <font>
      <sz val="9"/>
      <color indexed="8"/>
      <name val="ＭＳ 明朝"/>
      <family val="1"/>
    </font>
    <font>
      <sz val="9"/>
      <color auto="1"/>
      <name val="ＭＳ Ｐ明朝"/>
      <family val="1"/>
    </font>
    <font>
      <sz val="10"/>
      <color auto="1"/>
      <name val="ＭＳ Ｐゴシック"/>
      <family val="3"/>
    </font>
    <font>
      <sz val="10"/>
      <color auto="1"/>
      <name val="ＭＳ Ｐ明朝"/>
      <family val="1"/>
    </font>
    <font>
      <sz val="6"/>
      <color auto="1"/>
      <name val="ＭＳ Ｐ明朝"/>
      <family val="1"/>
    </font>
    <font>
      <sz val="11"/>
      <color auto="1"/>
      <name val="ＭＳ Ｐ明朝"/>
      <family val="1"/>
    </font>
    <font>
      <sz val="11"/>
      <color theme="1"/>
      <name val="ＭＳ Ｐゴシック"/>
      <family val="3"/>
      <scheme val="minor"/>
    </font>
    <font>
      <sz val="12"/>
      <color auto="1"/>
      <name val="ＭＳ 明朝"/>
      <family val="1"/>
    </font>
    <font>
      <sz val="22"/>
      <color auto="1"/>
      <name val="ＭＳ Ｐ明朝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0">
    <xf numFmtId="0" fontId="0" fillId="0" borderId="0"/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3" fillId="0" borderId="0"/>
    <xf numFmtId="0" fontId="4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124">
    <xf numFmtId="0" fontId="0" fillId="0" borderId="0" xfId="0"/>
    <xf numFmtId="0" fontId="6" fillId="0" borderId="0" xfId="0" applyFont="1"/>
    <xf numFmtId="176" fontId="6" fillId="0" borderId="0" xfId="0" applyNumberFormat="1" applyFont="1"/>
    <xf numFmtId="0" fontId="6" fillId="0" borderId="0" xfId="0" applyFont="1" applyBorder="1" applyAlignment="1"/>
    <xf numFmtId="0" fontId="7" fillId="0" borderId="0" xfId="0" applyFont="1" applyBorder="1"/>
    <xf numFmtId="0" fontId="8" fillId="0" borderId="0" xfId="0" applyFont="1" applyAlignment="1">
      <alignment vertical="center" wrapText="1"/>
    </xf>
    <xf numFmtId="0" fontId="9" fillId="0" borderId="1" xfId="3" applyFont="1" applyBorder="1" applyAlignment="1">
      <alignment horizontal="center" vertical="center" textRotation="255"/>
    </xf>
    <xf numFmtId="0" fontId="9" fillId="0" borderId="2" xfId="3" applyFont="1" applyBorder="1" applyAlignment="1">
      <alignment vertical="center"/>
    </xf>
    <xf numFmtId="0" fontId="9" fillId="0" borderId="3" xfId="3" applyFont="1" applyBorder="1" applyAlignment="1">
      <alignment vertical="center"/>
    </xf>
    <xf numFmtId="0" fontId="9" fillId="0" borderId="1" xfId="3" applyFont="1" applyBorder="1" applyAlignment="1">
      <alignment vertical="center"/>
    </xf>
    <xf numFmtId="0" fontId="9" fillId="2" borderId="1" xfId="3" applyFont="1" applyFill="1" applyBorder="1" applyAlignment="1">
      <alignment vertical="center"/>
    </xf>
    <xf numFmtId="0" fontId="10" fillId="0" borderId="4" xfId="0" applyFont="1" applyBorder="1" applyAlignment="1">
      <alignment vertical="center" wrapText="1"/>
    </xf>
    <xf numFmtId="0" fontId="6" fillId="0" borderId="3" xfId="0" applyFont="1" applyBorder="1" applyAlignment="1">
      <alignment horizontal="center"/>
    </xf>
    <xf numFmtId="0" fontId="9" fillId="0" borderId="3" xfId="3" applyFont="1" applyBorder="1" applyAlignment="1">
      <alignment horizontal="center" vertical="center"/>
    </xf>
    <xf numFmtId="0" fontId="9" fillId="0" borderId="2" xfId="3" applyFont="1" applyBorder="1" applyAlignment="1">
      <alignment vertical="center" wrapText="1"/>
    </xf>
    <xf numFmtId="0" fontId="9" fillId="0" borderId="3" xfId="3" applyFont="1" applyBorder="1" applyAlignment="1">
      <alignment vertical="center" wrapText="1"/>
    </xf>
    <xf numFmtId="0" fontId="9" fillId="0" borderId="1" xfId="3" applyFont="1" applyBorder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6" fillId="0" borderId="5" xfId="0" applyFont="1" applyBorder="1" applyAlignment="1">
      <alignment horizontal="center"/>
    </xf>
    <xf numFmtId="0" fontId="9" fillId="0" borderId="6" xfId="0" applyFont="1" applyBorder="1" applyAlignment="1"/>
    <xf numFmtId="0" fontId="7" fillId="0" borderId="7" xfId="0" applyFont="1" applyBorder="1" applyAlignment="1">
      <alignment vertical="center" wrapText="1"/>
    </xf>
    <xf numFmtId="0" fontId="7" fillId="0" borderId="6" xfId="0" applyFont="1" applyBorder="1" applyAlignment="1">
      <alignment vertical="center" wrapText="1"/>
    </xf>
    <xf numFmtId="0" fontId="9" fillId="0" borderId="6" xfId="3" applyFont="1" applyBorder="1" applyAlignment="1">
      <alignment vertical="center" wrapText="1"/>
    </xf>
    <xf numFmtId="176" fontId="6" fillId="0" borderId="3" xfId="0" applyNumberFormat="1" applyFont="1" applyBorder="1" applyAlignment="1">
      <alignment horizontal="right"/>
    </xf>
    <xf numFmtId="0" fontId="9" fillId="0" borderId="5" xfId="0" applyFont="1" applyBorder="1" applyAlignment="1"/>
    <xf numFmtId="0" fontId="9" fillId="0" borderId="5" xfId="3" applyFont="1" applyBorder="1" applyAlignment="1">
      <alignment vertical="center" wrapText="1"/>
    </xf>
    <xf numFmtId="0" fontId="6" fillId="0" borderId="6" xfId="0" applyFont="1" applyBorder="1" applyAlignment="1">
      <alignment horizontal="center"/>
    </xf>
    <xf numFmtId="176" fontId="6" fillId="0" borderId="6" xfId="0" applyNumberFormat="1" applyFont="1" applyBorder="1" applyAlignment="1">
      <alignment horizontal="right"/>
    </xf>
    <xf numFmtId="0" fontId="11" fillId="0" borderId="0" xfId="0" applyFont="1" applyBorder="1"/>
    <xf numFmtId="0" fontId="9" fillId="0" borderId="2" xfId="3" applyFont="1" applyBorder="1" applyAlignment="1">
      <alignment horizontal="left" vertical="center" wrapText="1"/>
    </xf>
    <xf numFmtId="0" fontId="9" fillId="0" borderId="1" xfId="3" applyFont="1" applyFill="1" applyBorder="1" applyAlignment="1">
      <alignment horizontal="left" vertical="center"/>
    </xf>
    <xf numFmtId="0" fontId="9" fillId="0" borderId="3" xfId="3" applyFont="1" applyBorder="1" applyAlignment="1">
      <alignment horizontal="left" vertical="center" wrapText="1"/>
    </xf>
    <xf numFmtId="176" fontId="6" fillId="0" borderId="5" xfId="0" applyNumberFormat="1" applyFont="1" applyBorder="1" applyAlignment="1">
      <alignment horizontal="right"/>
    </xf>
    <xf numFmtId="0" fontId="9" fillId="0" borderId="5" xfId="0" applyFont="1" applyBorder="1" applyAlignment="1">
      <alignment horizontal="center" vertical="center"/>
    </xf>
    <xf numFmtId="0" fontId="9" fillId="0" borderId="8" xfId="3" applyFont="1" applyBorder="1" applyAlignment="1">
      <alignment horizontal="left" vertical="center" wrapText="1"/>
    </xf>
    <xf numFmtId="0" fontId="9" fillId="0" borderId="5" xfId="3" applyFont="1" applyBorder="1" applyAlignment="1">
      <alignment horizontal="left" vertical="center" wrapText="1"/>
    </xf>
    <xf numFmtId="0" fontId="9" fillId="0" borderId="9" xfId="3" applyFont="1" applyBorder="1" applyAlignment="1">
      <alignment vertical="center"/>
    </xf>
    <xf numFmtId="49" fontId="9" fillId="0" borderId="1" xfId="3" applyNumberFormat="1" applyFont="1" applyFill="1" applyBorder="1" applyAlignment="1">
      <alignment vertical="center"/>
    </xf>
    <xf numFmtId="0" fontId="12" fillId="2" borderId="10" xfId="8" applyFont="1" applyFill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9" fillId="0" borderId="1" xfId="3" applyFont="1" applyBorder="1" applyAlignment="1">
      <alignment horizontal="center" vertical="center" wrapText="1"/>
    </xf>
    <xf numFmtId="176" fontId="7" fillId="0" borderId="0" xfId="0" applyNumberFormat="1" applyFont="1" applyBorder="1"/>
    <xf numFmtId="176" fontId="8" fillId="0" borderId="0" xfId="0" applyNumberFormat="1" applyFont="1" applyAlignment="1">
      <alignment vertical="center" wrapText="1"/>
    </xf>
    <xf numFmtId="176" fontId="9" fillId="0" borderId="3" xfId="3" applyNumberFormat="1" applyFont="1" applyBorder="1" applyAlignment="1">
      <alignment horizontal="center" vertical="center" wrapText="1"/>
    </xf>
    <xf numFmtId="176" fontId="9" fillId="0" borderId="1" xfId="3" applyNumberFormat="1" applyFont="1" applyBorder="1" applyAlignment="1">
      <alignment vertical="center"/>
    </xf>
    <xf numFmtId="0" fontId="6" fillId="0" borderId="0" xfId="0" applyFont="1" applyBorder="1" applyAlignment="1">
      <alignment horizontal="right" vertical="center"/>
    </xf>
    <xf numFmtId="176" fontId="13" fillId="0" borderId="0" xfId="0" applyNumberFormat="1" applyFont="1" applyBorder="1"/>
    <xf numFmtId="176" fontId="9" fillId="0" borderId="1" xfId="3" applyNumberFormat="1" applyFont="1" applyBorder="1" applyAlignment="1">
      <alignment horizontal="center" vertical="center" wrapText="1"/>
    </xf>
    <xf numFmtId="176" fontId="8" fillId="0" borderId="1" xfId="0" applyNumberFormat="1" applyFont="1" applyBorder="1" applyAlignment="1">
      <alignment vertical="center" wrapText="1"/>
    </xf>
    <xf numFmtId="176" fontId="6" fillId="0" borderId="4" xfId="0" applyNumberFormat="1" applyFont="1" applyBorder="1" applyAlignment="1">
      <alignment vertical="center" wrapText="1"/>
    </xf>
    <xf numFmtId="176" fontId="6" fillId="0" borderId="0" xfId="0" applyNumberFormat="1" applyFont="1" applyBorder="1" applyAlignment="1">
      <alignment horizontal="right" vertical="center"/>
    </xf>
    <xf numFmtId="0" fontId="9" fillId="0" borderId="6" xfId="3" applyFont="1" applyBorder="1" applyAlignment="1">
      <alignment horizontal="left" vertical="center" wrapText="1"/>
    </xf>
    <xf numFmtId="0" fontId="14" fillId="0" borderId="0" xfId="0" applyFont="1" applyBorder="1" applyAlignment="1">
      <alignment horizontal="centerContinuous" vertical="center"/>
    </xf>
    <xf numFmtId="0" fontId="14" fillId="0" borderId="0" xfId="0" applyFont="1" applyBorder="1"/>
    <xf numFmtId="0" fontId="6" fillId="0" borderId="0" xfId="0" applyFont="1" applyBorder="1" applyAlignment="1">
      <alignment vertical="center" wrapText="1"/>
    </xf>
    <xf numFmtId="0" fontId="15" fillId="0" borderId="0" xfId="0" applyFont="1" applyAlignment="1">
      <alignment vertical="center" wrapText="1"/>
    </xf>
    <xf numFmtId="0" fontId="15" fillId="0" borderId="0" xfId="0" applyFont="1" applyAlignment="1">
      <alignment vertical="center"/>
    </xf>
    <xf numFmtId="0" fontId="15" fillId="0" borderId="0" xfId="0" applyFont="1" applyAlignment="1">
      <alignment vertical="center" wrapText="1"/>
    </xf>
    <xf numFmtId="0" fontId="16" fillId="0" borderId="0" xfId="0" applyFont="1" applyFill="1" applyBorder="1" applyAlignment="1" applyProtection="1"/>
    <xf numFmtId="0" fontId="0" fillId="0" borderId="11" xfId="0" applyBorder="1" applyAlignment="1">
      <alignment horizontal="right"/>
    </xf>
    <xf numFmtId="0" fontId="6" fillId="0" borderId="0" xfId="0" applyFont="1" applyBorder="1" applyAlignment="1">
      <alignment horizontal="left"/>
    </xf>
    <xf numFmtId="0" fontId="6" fillId="0" borderId="0" xfId="0" applyFont="1" applyBorder="1" applyAlignment="1">
      <alignment horizontal="left" wrapText="1"/>
    </xf>
    <xf numFmtId="0" fontId="16" fillId="0" borderId="1" xfId="0" applyFont="1" applyFill="1" applyBorder="1" applyAlignment="1" applyProtection="1">
      <alignment horizontal="center" vertical="center"/>
    </xf>
    <xf numFmtId="0" fontId="16" fillId="0" borderId="1" xfId="0" applyFont="1" applyFill="1" applyBorder="1" applyAlignment="1" applyProtection="1"/>
    <xf numFmtId="0" fontId="16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  <xf numFmtId="0" fontId="1" fillId="0" borderId="0" xfId="3">
      <alignment vertical="center"/>
    </xf>
    <xf numFmtId="0" fontId="6" fillId="0" borderId="0" xfId="0" applyFont="1" applyAlignment="1"/>
    <xf numFmtId="0" fontId="17" fillId="0" borderId="0" xfId="3" applyFont="1" applyAlignment="1">
      <alignment vertical="center"/>
    </xf>
    <xf numFmtId="0" fontId="18" fillId="0" borderId="1" xfId="3" applyFont="1" applyBorder="1" applyAlignment="1">
      <alignment horizontal="center" vertical="center" textRotation="255"/>
    </xf>
    <xf numFmtId="0" fontId="18" fillId="0" borderId="3" xfId="3" applyFont="1" applyBorder="1" applyAlignment="1">
      <alignment vertical="center"/>
    </xf>
    <xf numFmtId="0" fontId="18" fillId="0" borderId="1" xfId="3" applyFont="1" applyBorder="1" applyAlignment="1">
      <alignment vertical="center"/>
    </xf>
    <xf numFmtId="0" fontId="18" fillId="2" borderId="1" xfId="3" applyFont="1" applyFill="1" applyBorder="1" applyAlignment="1">
      <alignment vertical="center"/>
    </xf>
    <xf numFmtId="0" fontId="18" fillId="0" borderId="0" xfId="0" applyFont="1"/>
    <xf numFmtId="0" fontId="18" fillId="0" borderId="0" xfId="0" applyFont="1" applyAlignment="1">
      <alignment horizontal="justify"/>
    </xf>
    <xf numFmtId="0" fontId="18" fillId="0" borderId="1" xfId="3" applyFont="1" applyBorder="1" applyAlignment="1">
      <alignment horizontal="center" vertical="center"/>
    </xf>
    <xf numFmtId="0" fontId="18" fillId="0" borderId="1" xfId="4" applyFont="1" applyBorder="1" applyAlignment="1">
      <alignment vertical="center" wrapText="1"/>
    </xf>
    <xf numFmtId="0" fontId="18" fillId="0" borderId="5" xfId="4" applyFont="1" applyBorder="1" applyAlignment="1">
      <alignment vertical="center" wrapText="1"/>
    </xf>
    <xf numFmtId="0" fontId="18" fillId="2" borderId="1" xfId="4" applyFont="1" applyFill="1" applyBorder="1" applyAlignment="1">
      <alignment vertical="center" wrapText="1"/>
    </xf>
    <xf numFmtId="0" fontId="19" fillId="2" borderId="1" xfId="8" applyFont="1" applyFill="1" applyBorder="1" applyAlignment="1">
      <alignment horizontal="left" vertical="center"/>
    </xf>
    <xf numFmtId="0" fontId="20" fillId="0" borderId="1" xfId="3" applyFont="1" applyBorder="1">
      <alignment vertical="center"/>
    </xf>
    <xf numFmtId="0" fontId="20" fillId="0" borderId="0" xfId="3" applyFont="1" applyAlignment="1">
      <alignment vertical="center"/>
    </xf>
    <xf numFmtId="0" fontId="18" fillId="0" borderId="5" xfId="0" applyFont="1" applyBorder="1" applyAlignment="1">
      <alignment vertical="center"/>
    </xf>
    <xf numFmtId="0" fontId="9" fillId="0" borderId="5" xfId="0" applyFont="1" applyBorder="1" applyAlignment="1">
      <alignment vertical="center"/>
    </xf>
    <xf numFmtId="0" fontId="18" fillId="2" borderId="5" xfId="4" applyFont="1" applyFill="1" applyBorder="1" applyAlignment="1">
      <alignment vertical="center" wrapText="1"/>
    </xf>
    <xf numFmtId="0" fontId="18" fillId="2" borderId="5" xfId="3" applyFont="1" applyFill="1" applyBorder="1" applyAlignment="1">
      <alignment vertical="center"/>
    </xf>
    <xf numFmtId="0" fontId="21" fillId="0" borderId="0" xfId="3" applyFont="1" applyAlignment="1">
      <alignment vertical="center"/>
    </xf>
    <xf numFmtId="49" fontId="18" fillId="0" borderId="1" xfId="3" applyNumberFormat="1" applyFont="1" applyFill="1" applyBorder="1" applyAlignment="1">
      <alignment vertical="center"/>
    </xf>
    <xf numFmtId="0" fontId="19" fillId="2" borderId="10" xfId="8" applyFont="1" applyFill="1" applyBorder="1" applyAlignment="1">
      <alignment horizontal="left" vertical="center"/>
    </xf>
    <xf numFmtId="38" fontId="20" fillId="0" borderId="1" xfId="3" applyNumberFormat="1" applyFont="1" applyBorder="1" applyAlignment="1">
      <alignment vertical="center"/>
    </xf>
    <xf numFmtId="38" fontId="20" fillId="2" borderId="1" xfId="3" applyNumberFormat="1" applyFont="1" applyFill="1" applyBorder="1" applyAlignment="1">
      <alignment vertical="center"/>
    </xf>
    <xf numFmtId="38" fontId="18" fillId="2" borderId="12" xfId="1" applyFont="1" applyFill="1" applyBorder="1" applyAlignment="1">
      <alignment vertical="center"/>
    </xf>
    <xf numFmtId="0" fontId="22" fillId="0" borderId="1" xfId="3" applyFont="1" applyBorder="1">
      <alignment vertical="center"/>
    </xf>
    <xf numFmtId="0" fontId="1" fillId="0" borderId="1" xfId="3" applyBorder="1">
      <alignment vertical="center"/>
    </xf>
    <xf numFmtId="177" fontId="9" fillId="0" borderId="1" xfId="3" applyNumberFormat="1" applyFont="1" applyBorder="1" applyAlignment="1">
      <alignment vertical="center"/>
    </xf>
    <xf numFmtId="0" fontId="23" fillId="0" borderId="0" xfId="3" applyFont="1" applyAlignment="1">
      <alignment vertical="center"/>
    </xf>
    <xf numFmtId="0" fontId="20" fillId="0" borderId="1" xfId="3" applyFont="1" applyBorder="1" applyAlignment="1">
      <alignment horizontal="center" vertical="center" wrapText="1"/>
    </xf>
    <xf numFmtId="0" fontId="1" fillId="0" borderId="1" xfId="3" applyBorder="1" applyAlignment="1"/>
    <xf numFmtId="0" fontId="1" fillId="0" borderId="0" xfId="4" applyAlignment="1"/>
    <xf numFmtId="0" fontId="24" fillId="0" borderId="0" xfId="4" applyFont="1" applyAlignment="1"/>
    <xf numFmtId="0" fontId="9" fillId="0" borderId="1" xfId="4" applyFont="1" applyBorder="1" applyAlignment="1">
      <alignment horizontal="center" vertical="center"/>
    </xf>
    <xf numFmtId="0" fontId="9" fillId="0" borderId="1" xfId="4" applyFont="1" applyBorder="1" applyAlignment="1">
      <alignment vertical="center" wrapText="1"/>
    </xf>
    <xf numFmtId="0" fontId="9" fillId="2" borderId="1" xfId="4" applyFont="1" applyFill="1" applyBorder="1" applyAlignment="1">
      <alignment vertical="center" wrapText="1"/>
    </xf>
    <xf numFmtId="0" fontId="12" fillId="2" borderId="1" xfId="8" applyFont="1" applyFill="1" applyBorder="1" applyAlignment="1">
      <alignment horizontal="left" vertical="center" wrapText="1"/>
    </xf>
    <xf numFmtId="0" fontId="25" fillId="0" borderId="0" xfId="4" applyFont="1" applyAlignment="1"/>
    <xf numFmtId="0" fontId="9" fillId="2" borderId="5" xfId="4" applyFont="1" applyFill="1" applyBorder="1" applyAlignment="1">
      <alignment vertical="center" wrapText="1"/>
    </xf>
    <xf numFmtId="0" fontId="26" fillId="0" borderId="1" xfId="4" applyFont="1" applyBorder="1" applyAlignment="1">
      <alignment vertical="center"/>
    </xf>
    <xf numFmtId="49" fontId="26" fillId="0" borderId="1" xfId="4" applyNumberFormat="1" applyFont="1" applyBorder="1" applyAlignment="1">
      <alignment vertical="center"/>
    </xf>
    <xf numFmtId="0" fontId="26" fillId="2" borderId="1" xfId="4" applyFont="1" applyFill="1" applyBorder="1" applyAlignment="1">
      <alignment horizontal="left" vertical="center"/>
    </xf>
    <xf numFmtId="0" fontId="26" fillId="2" borderId="1" xfId="4" applyFont="1" applyFill="1" applyBorder="1" applyAlignment="1">
      <alignment vertical="center"/>
    </xf>
    <xf numFmtId="0" fontId="27" fillId="2" borderId="10" xfId="8" applyFont="1" applyFill="1" applyBorder="1" applyAlignment="1">
      <alignment horizontal="left" vertical="center"/>
    </xf>
    <xf numFmtId="38" fontId="9" fillId="0" borderId="1" xfId="9" applyFont="1" applyBorder="1" applyAlignment="1">
      <alignment horizontal="right" vertical="center"/>
    </xf>
    <xf numFmtId="38" fontId="9" fillId="2" borderId="1" xfId="9" applyFont="1" applyFill="1" applyBorder="1" applyAlignment="1">
      <alignment horizontal="right" vertical="center"/>
    </xf>
    <xf numFmtId="38" fontId="12" fillId="2" borderId="10" xfId="9" applyFont="1" applyFill="1" applyBorder="1" applyAlignment="1">
      <alignment horizontal="right" vertical="center"/>
    </xf>
    <xf numFmtId="38" fontId="9" fillId="2" borderId="1" xfId="9" applyFont="1" applyFill="1" applyBorder="1" applyAlignment="1">
      <alignment vertical="center"/>
    </xf>
    <xf numFmtId="0" fontId="28" fillId="0" borderId="1" xfId="4" applyFont="1" applyBorder="1" applyAlignment="1">
      <alignment horizontal="center" vertical="center"/>
    </xf>
    <xf numFmtId="0" fontId="29" fillId="0" borderId="1" xfId="4" applyFont="1" applyBorder="1" applyAlignment="1"/>
    <xf numFmtId="0" fontId="30" fillId="0" borderId="1" xfId="4" applyFont="1" applyBorder="1" applyAlignment="1"/>
    <xf numFmtId="0" fontId="24" fillId="0" borderId="0" xfId="4" applyFont="1" applyAlignment="1">
      <alignment horizontal="right"/>
    </xf>
    <xf numFmtId="0" fontId="30" fillId="0" borderId="1" xfId="4" applyFont="1" applyBorder="1" applyAlignment="1">
      <alignment vertical="center"/>
    </xf>
    <xf numFmtId="0" fontId="6" fillId="0" borderId="0" xfId="0" applyFont="1" applyAlignment="1">
      <alignment horizontal="right"/>
    </xf>
    <xf numFmtId="0" fontId="12" fillId="2" borderId="1" xfId="8" applyFont="1" applyFill="1" applyBorder="1" applyAlignment="1">
      <alignment horizontal="left" vertical="center"/>
    </xf>
    <xf numFmtId="0" fontId="9" fillId="2" borderId="5" xfId="3" applyFont="1" applyFill="1" applyBorder="1" applyAlignment="1">
      <alignment vertical="center"/>
    </xf>
    <xf numFmtId="0" fontId="30" fillId="0" borderId="1" xfId="3" applyFont="1" applyBorder="1" applyAlignment="1">
      <alignment horizontal="center" vertical="center" wrapText="1"/>
    </xf>
  </cellXfs>
  <cellStyles count="10">
    <cellStyle name="桁区切り 2" xfId="1"/>
    <cellStyle name="桁区切り 3" xfId="2"/>
    <cellStyle name="標準" xfId="0" builtinId="0"/>
    <cellStyle name="標準 2" xfId="3"/>
    <cellStyle name="標準 2 2" xfId="4"/>
    <cellStyle name="標準 3" xfId="5"/>
    <cellStyle name="標準_14器械備品購入費" xfId="6"/>
    <cellStyle name="標準_コピー01 入札執行伺等(清掃）" xfId="7"/>
    <cellStyle name="標準_給食材料購入一覧" xfId="8"/>
    <cellStyle name="桁区切り" xfId="9" builtinId="6"/>
  </cellStyles>
  <tableStyles count="0" defaultTableStyle="TableStyleMedium9" defaultPivotStyle="PivotStyleLight16"/>
  <colors>
    <mruColors>
      <color rgb="FF5A5A5A"/>
    </mruColors>
  </colors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externalLink" Target="externalLinks/externalLink1.xml" /><Relationship Id="rId9" Type="http://schemas.openxmlformats.org/officeDocument/2006/relationships/externalLink" Target="externalLinks/externalLink2.xml" /><Relationship Id="rId10" Type="http://schemas.openxmlformats.org/officeDocument/2006/relationships/theme" Target="theme/theme1.xml" /><Relationship Id="rId11" Type="http://schemas.openxmlformats.org/officeDocument/2006/relationships/sharedStrings" Target="sharedStrings.xml" /><Relationship Id="rId12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_rels/externalLink2.xml.rels><?xml version="1.0" encoding="UTF-8"?><Relationships xmlns="http://schemas.openxmlformats.org/package/2006/relationships"><Relationship Id="rId1" Type="http://schemas.openxmlformats.org/officeDocument/2006/relationships/externalLinkPath" Target="file:///\\10.215.10.1\&#32076;&#29702;&#20418;\05%20&#32076;&#29702;&#65288;&#23721;&#23822;&#65289;\05&#12288;&#32887;&#21729;&#34987;&#26381;&#65288;&#12518;&#12491;&#12501;&#12457;&#12540;&#12512;&#65289;\25&#24180;&#24230;\&#21336;&#20385;&#22865;&#32004;&#12288;03\30&#12288;&#23567;&#20816;&#24739;&#32773;&#12471;&#12517;&#12511;&#12524;&#12540;&#12479;&#12540;\&#23567;&#20816;&#24739;&#32773;&#12471;&#12517;&#12511;&#12524;&#12540;&#12479;&#12540;&#65288;&#20385;&#26684;&#35373;&#35336;&#22793;&#26356;&#65289;&#12288;.xls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入札執行伺"/>
      <sheetName val="仕様書②"/>
      <sheetName val="委任状"/>
      <sheetName val="設計価格①"/>
      <sheetName val="入札結果表"/>
      <sheetName val="予定価格表"/>
      <sheetName val="仕様書"/>
      <sheetName val="契約書(ワードデータを使用)"/>
      <sheetName val="入札辞退届"/>
      <sheetName val="予定価格表 (2)"/>
      <sheetName val="入札執行について（通知）"/>
      <sheetName val="指名業者選定書"/>
      <sheetName val="機種選定理由書"/>
      <sheetName val="Sheet1"/>
    </sheetNames>
    <sheetDataSet>
      <sheetData sheetId="0"/>
      <sheetData sheetId="1"/>
      <sheetData sheetId="2">
        <row r="37">
          <cell r="D37" t="str">
            <v>静岡県立こども病院長　様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_rels/sheet2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2.bin" /></Relationships>
</file>

<file path=xl/worksheets/_rels/sheet3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3.bin" /></Relationships>
</file>

<file path=xl/worksheets/_rels/sheet4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4.bin" /></Relationships>
</file>

<file path=xl/worksheets/_rels/sheet5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5.bin" /></Relationships>
</file>

<file path=xl/worksheets/_rels/sheet6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6.bin" /></Relationships>
</file>

<file path=xl/worksheets/_rels/sheet7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7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J26"/>
  <sheetViews>
    <sheetView workbookViewId="0">
      <selection activeCell="I6" sqref="I6"/>
    </sheetView>
  </sheetViews>
  <sheetFormatPr defaultColWidth="8" defaultRowHeight="13.5"/>
  <cols>
    <col min="1" max="1" width="4" style="1" customWidth="1"/>
    <col min="2" max="2" width="9.25" style="1" customWidth="1"/>
    <col min="3" max="3" width="5" style="1" customWidth="1"/>
    <col min="4" max="4" width="6.375" style="1" customWidth="1"/>
    <col min="5" max="5" width="5" style="1" customWidth="1"/>
    <col min="6" max="6" width="5.75" style="1" customWidth="1"/>
    <col min="7" max="7" width="10.625" style="1" customWidth="1"/>
    <col min="8" max="8" width="7.875" style="1" customWidth="1"/>
    <col min="9" max="9" width="13.875" style="2" customWidth="1"/>
    <col min="10" max="10" width="13.375" style="2" customWidth="1"/>
    <col min="11" max="11" width="8" style="1"/>
    <col min="12" max="12" width="8.5" style="1" bestFit="1" customWidth="1"/>
    <col min="13" max="251" width="8" style="1"/>
    <col min="252" max="252" width="11.75" style="1" customWidth="1"/>
    <col min="253" max="262" width="5" style="1" customWidth="1"/>
    <col min="263" max="263" width="7.625" style="1" customWidth="1"/>
    <col min="264" max="507" width="8" style="1"/>
    <col min="508" max="508" width="11.75" style="1" customWidth="1"/>
    <col min="509" max="518" width="5" style="1" customWidth="1"/>
    <col min="519" max="519" width="7.625" style="1" customWidth="1"/>
    <col min="520" max="763" width="8" style="1"/>
    <col min="764" max="764" width="11.75" style="1" customWidth="1"/>
    <col min="765" max="774" width="5" style="1" customWidth="1"/>
    <col min="775" max="775" width="7.625" style="1" customWidth="1"/>
    <col min="776" max="1019" width="8" style="1"/>
    <col min="1020" max="1020" width="11.75" style="1" customWidth="1"/>
    <col min="1021" max="1030" width="5" style="1" customWidth="1"/>
    <col min="1031" max="1031" width="7.625" style="1" customWidth="1"/>
    <col min="1032" max="1275" width="8" style="1"/>
    <col min="1276" max="1276" width="11.75" style="1" customWidth="1"/>
    <col min="1277" max="1286" width="5" style="1" customWidth="1"/>
    <col min="1287" max="1287" width="7.625" style="1" customWidth="1"/>
    <col min="1288" max="1531" width="8" style="1"/>
    <col min="1532" max="1532" width="11.75" style="1" customWidth="1"/>
    <col min="1533" max="1542" width="5" style="1" customWidth="1"/>
    <col min="1543" max="1543" width="7.625" style="1" customWidth="1"/>
    <col min="1544" max="1787" width="8" style="1"/>
    <col min="1788" max="1788" width="11.75" style="1" customWidth="1"/>
    <col min="1789" max="1798" width="5" style="1" customWidth="1"/>
    <col min="1799" max="1799" width="7.625" style="1" customWidth="1"/>
    <col min="1800" max="2043" width="8" style="1"/>
    <col min="2044" max="2044" width="11.75" style="1" customWidth="1"/>
    <col min="2045" max="2054" width="5" style="1" customWidth="1"/>
    <col min="2055" max="2055" width="7.625" style="1" customWidth="1"/>
    <col min="2056" max="2299" width="8" style="1"/>
    <col min="2300" max="2300" width="11.75" style="1" customWidth="1"/>
    <col min="2301" max="2310" width="5" style="1" customWidth="1"/>
    <col min="2311" max="2311" width="7.625" style="1" customWidth="1"/>
    <col min="2312" max="2555" width="8" style="1"/>
    <col min="2556" max="2556" width="11.75" style="1" customWidth="1"/>
    <col min="2557" max="2566" width="5" style="1" customWidth="1"/>
    <col min="2567" max="2567" width="7.625" style="1" customWidth="1"/>
    <col min="2568" max="2811" width="8" style="1"/>
    <col min="2812" max="2812" width="11.75" style="1" customWidth="1"/>
    <col min="2813" max="2822" width="5" style="1" customWidth="1"/>
    <col min="2823" max="2823" width="7.625" style="1" customWidth="1"/>
    <col min="2824" max="3067" width="8" style="1"/>
    <col min="3068" max="3068" width="11.75" style="1" customWidth="1"/>
    <col min="3069" max="3078" width="5" style="1" customWidth="1"/>
    <col min="3079" max="3079" width="7.625" style="1" customWidth="1"/>
    <col min="3080" max="3323" width="8" style="1"/>
    <col min="3324" max="3324" width="11.75" style="1" customWidth="1"/>
    <col min="3325" max="3334" width="5" style="1" customWidth="1"/>
    <col min="3335" max="3335" width="7.625" style="1" customWidth="1"/>
    <col min="3336" max="3579" width="8" style="1"/>
    <col min="3580" max="3580" width="11.75" style="1" customWidth="1"/>
    <col min="3581" max="3590" width="5" style="1" customWidth="1"/>
    <col min="3591" max="3591" width="7.625" style="1" customWidth="1"/>
    <col min="3592" max="3835" width="8" style="1"/>
    <col min="3836" max="3836" width="11.75" style="1" customWidth="1"/>
    <col min="3837" max="3846" width="5" style="1" customWidth="1"/>
    <col min="3847" max="3847" width="7.625" style="1" customWidth="1"/>
    <col min="3848" max="4091" width="8" style="1"/>
    <col min="4092" max="4092" width="11.75" style="1" customWidth="1"/>
    <col min="4093" max="4102" width="5" style="1" customWidth="1"/>
    <col min="4103" max="4103" width="7.625" style="1" customWidth="1"/>
    <col min="4104" max="4347" width="8" style="1"/>
    <col min="4348" max="4348" width="11.75" style="1" customWidth="1"/>
    <col min="4349" max="4358" width="5" style="1" customWidth="1"/>
    <col min="4359" max="4359" width="7.625" style="1" customWidth="1"/>
    <col min="4360" max="4603" width="8" style="1"/>
    <col min="4604" max="4604" width="11.75" style="1" customWidth="1"/>
    <col min="4605" max="4614" width="5" style="1" customWidth="1"/>
    <col min="4615" max="4615" width="7.625" style="1" customWidth="1"/>
    <col min="4616" max="4859" width="8" style="1"/>
    <col min="4860" max="4860" width="11.75" style="1" customWidth="1"/>
    <col min="4861" max="4870" width="5" style="1" customWidth="1"/>
    <col min="4871" max="4871" width="7.625" style="1" customWidth="1"/>
    <col min="4872" max="5115" width="8" style="1"/>
    <col min="5116" max="5116" width="11.75" style="1" customWidth="1"/>
    <col min="5117" max="5126" width="5" style="1" customWidth="1"/>
    <col min="5127" max="5127" width="7.625" style="1" customWidth="1"/>
    <col min="5128" max="5371" width="8" style="1"/>
    <col min="5372" max="5372" width="11.75" style="1" customWidth="1"/>
    <col min="5373" max="5382" width="5" style="1" customWidth="1"/>
    <col min="5383" max="5383" width="7.625" style="1" customWidth="1"/>
    <col min="5384" max="5627" width="8" style="1"/>
    <col min="5628" max="5628" width="11.75" style="1" customWidth="1"/>
    <col min="5629" max="5638" width="5" style="1" customWidth="1"/>
    <col min="5639" max="5639" width="7.625" style="1" customWidth="1"/>
    <col min="5640" max="5883" width="8" style="1"/>
    <col min="5884" max="5884" width="11.75" style="1" customWidth="1"/>
    <col min="5885" max="5894" width="5" style="1" customWidth="1"/>
    <col min="5895" max="5895" width="7.625" style="1" customWidth="1"/>
    <col min="5896" max="6139" width="8" style="1"/>
    <col min="6140" max="6140" width="11.75" style="1" customWidth="1"/>
    <col min="6141" max="6150" width="5" style="1" customWidth="1"/>
    <col min="6151" max="6151" width="7.625" style="1" customWidth="1"/>
    <col min="6152" max="6395" width="8" style="1"/>
    <col min="6396" max="6396" width="11.75" style="1" customWidth="1"/>
    <col min="6397" max="6406" width="5" style="1" customWidth="1"/>
    <col min="6407" max="6407" width="7.625" style="1" customWidth="1"/>
    <col min="6408" max="6651" width="8" style="1"/>
    <col min="6652" max="6652" width="11.75" style="1" customWidth="1"/>
    <col min="6653" max="6662" width="5" style="1" customWidth="1"/>
    <col min="6663" max="6663" width="7.625" style="1" customWidth="1"/>
    <col min="6664" max="6907" width="8" style="1"/>
    <col min="6908" max="6908" width="11.75" style="1" customWidth="1"/>
    <col min="6909" max="6918" width="5" style="1" customWidth="1"/>
    <col min="6919" max="6919" width="7.625" style="1" customWidth="1"/>
    <col min="6920" max="7163" width="8" style="1"/>
    <col min="7164" max="7164" width="11.75" style="1" customWidth="1"/>
    <col min="7165" max="7174" width="5" style="1" customWidth="1"/>
    <col min="7175" max="7175" width="7.625" style="1" customWidth="1"/>
    <col min="7176" max="7419" width="8" style="1"/>
    <col min="7420" max="7420" width="11.75" style="1" customWidth="1"/>
    <col min="7421" max="7430" width="5" style="1" customWidth="1"/>
    <col min="7431" max="7431" width="7.625" style="1" customWidth="1"/>
    <col min="7432" max="7675" width="8" style="1"/>
    <col min="7676" max="7676" width="11.75" style="1" customWidth="1"/>
    <col min="7677" max="7686" width="5" style="1" customWidth="1"/>
    <col min="7687" max="7687" width="7.625" style="1" customWidth="1"/>
    <col min="7688" max="7931" width="8" style="1"/>
    <col min="7932" max="7932" width="11.75" style="1" customWidth="1"/>
    <col min="7933" max="7942" width="5" style="1" customWidth="1"/>
    <col min="7943" max="7943" width="7.625" style="1" customWidth="1"/>
    <col min="7944" max="8187" width="8" style="1"/>
    <col min="8188" max="8188" width="11.75" style="1" customWidth="1"/>
    <col min="8189" max="8198" width="5" style="1" customWidth="1"/>
    <col min="8199" max="8199" width="7.625" style="1" customWidth="1"/>
    <col min="8200" max="8443" width="8" style="1"/>
    <col min="8444" max="8444" width="11.75" style="1" customWidth="1"/>
    <col min="8445" max="8454" width="5" style="1" customWidth="1"/>
    <col min="8455" max="8455" width="7.625" style="1" customWidth="1"/>
    <col min="8456" max="8699" width="8" style="1"/>
    <col min="8700" max="8700" width="11.75" style="1" customWidth="1"/>
    <col min="8701" max="8710" width="5" style="1" customWidth="1"/>
    <col min="8711" max="8711" width="7.625" style="1" customWidth="1"/>
    <col min="8712" max="8955" width="8" style="1"/>
    <col min="8956" max="8956" width="11.75" style="1" customWidth="1"/>
    <col min="8957" max="8966" width="5" style="1" customWidth="1"/>
    <col min="8967" max="8967" width="7.625" style="1" customWidth="1"/>
    <col min="8968" max="9211" width="8" style="1"/>
    <col min="9212" max="9212" width="11.75" style="1" customWidth="1"/>
    <col min="9213" max="9222" width="5" style="1" customWidth="1"/>
    <col min="9223" max="9223" width="7.625" style="1" customWidth="1"/>
    <col min="9224" max="9467" width="8" style="1"/>
    <col min="9468" max="9468" width="11.75" style="1" customWidth="1"/>
    <col min="9469" max="9478" width="5" style="1" customWidth="1"/>
    <col min="9479" max="9479" width="7.625" style="1" customWidth="1"/>
    <col min="9480" max="9723" width="8" style="1"/>
    <col min="9724" max="9724" width="11.75" style="1" customWidth="1"/>
    <col min="9725" max="9734" width="5" style="1" customWidth="1"/>
    <col min="9735" max="9735" width="7.625" style="1" customWidth="1"/>
    <col min="9736" max="9979" width="8" style="1"/>
    <col min="9980" max="9980" width="11.75" style="1" customWidth="1"/>
    <col min="9981" max="9990" width="5" style="1" customWidth="1"/>
    <col min="9991" max="9991" width="7.625" style="1" customWidth="1"/>
    <col min="9992" max="10235" width="8" style="1"/>
    <col min="10236" max="10236" width="11.75" style="1" customWidth="1"/>
    <col min="10237" max="10246" width="5" style="1" customWidth="1"/>
    <col min="10247" max="10247" width="7.625" style="1" customWidth="1"/>
    <col min="10248" max="10491" width="8" style="1"/>
    <col min="10492" max="10492" width="11.75" style="1" customWidth="1"/>
    <col min="10493" max="10502" width="5" style="1" customWidth="1"/>
    <col min="10503" max="10503" width="7.625" style="1" customWidth="1"/>
    <col min="10504" max="10747" width="8" style="1"/>
    <col min="10748" max="10748" width="11.75" style="1" customWidth="1"/>
    <col min="10749" max="10758" width="5" style="1" customWidth="1"/>
    <col min="10759" max="10759" width="7.625" style="1" customWidth="1"/>
    <col min="10760" max="11003" width="8" style="1"/>
    <col min="11004" max="11004" width="11.75" style="1" customWidth="1"/>
    <col min="11005" max="11014" width="5" style="1" customWidth="1"/>
    <col min="11015" max="11015" width="7.625" style="1" customWidth="1"/>
    <col min="11016" max="11259" width="8" style="1"/>
    <col min="11260" max="11260" width="11.75" style="1" customWidth="1"/>
    <col min="11261" max="11270" width="5" style="1" customWidth="1"/>
    <col min="11271" max="11271" width="7.625" style="1" customWidth="1"/>
    <col min="11272" max="11515" width="8" style="1"/>
    <col min="11516" max="11516" width="11.75" style="1" customWidth="1"/>
    <col min="11517" max="11526" width="5" style="1" customWidth="1"/>
    <col min="11527" max="11527" width="7.625" style="1" customWidth="1"/>
    <col min="11528" max="11771" width="8" style="1"/>
    <col min="11772" max="11772" width="11.75" style="1" customWidth="1"/>
    <col min="11773" max="11782" width="5" style="1" customWidth="1"/>
    <col min="11783" max="11783" width="7.625" style="1" customWidth="1"/>
    <col min="11784" max="12027" width="8" style="1"/>
    <col min="12028" max="12028" width="11.75" style="1" customWidth="1"/>
    <col min="12029" max="12038" width="5" style="1" customWidth="1"/>
    <col min="12039" max="12039" width="7.625" style="1" customWidth="1"/>
    <col min="12040" max="12283" width="8" style="1"/>
    <col min="12284" max="12284" width="11.75" style="1" customWidth="1"/>
    <col min="12285" max="12294" width="5" style="1" customWidth="1"/>
    <col min="12295" max="12295" width="7.625" style="1" customWidth="1"/>
    <col min="12296" max="12539" width="8" style="1"/>
    <col min="12540" max="12540" width="11.75" style="1" customWidth="1"/>
    <col min="12541" max="12550" width="5" style="1" customWidth="1"/>
    <col min="12551" max="12551" width="7.625" style="1" customWidth="1"/>
    <col min="12552" max="12795" width="8" style="1"/>
    <col min="12796" max="12796" width="11.75" style="1" customWidth="1"/>
    <col min="12797" max="12806" width="5" style="1" customWidth="1"/>
    <col min="12807" max="12807" width="7.625" style="1" customWidth="1"/>
    <col min="12808" max="13051" width="8" style="1"/>
    <col min="13052" max="13052" width="11.75" style="1" customWidth="1"/>
    <col min="13053" max="13062" width="5" style="1" customWidth="1"/>
    <col min="13063" max="13063" width="7.625" style="1" customWidth="1"/>
    <col min="13064" max="13307" width="8" style="1"/>
    <col min="13308" max="13308" width="11.75" style="1" customWidth="1"/>
    <col min="13309" max="13318" width="5" style="1" customWidth="1"/>
    <col min="13319" max="13319" width="7.625" style="1" customWidth="1"/>
    <col min="13320" max="13563" width="8" style="1"/>
    <col min="13564" max="13564" width="11.75" style="1" customWidth="1"/>
    <col min="13565" max="13574" width="5" style="1" customWidth="1"/>
    <col min="13575" max="13575" width="7.625" style="1" customWidth="1"/>
    <col min="13576" max="13819" width="8" style="1"/>
    <col min="13820" max="13820" width="11.75" style="1" customWidth="1"/>
    <col min="13821" max="13830" width="5" style="1" customWidth="1"/>
    <col min="13831" max="13831" width="7.625" style="1" customWidth="1"/>
    <col min="13832" max="14075" width="8" style="1"/>
    <col min="14076" max="14076" width="11.75" style="1" customWidth="1"/>
    <col min="14077" max="14086" width="5" style="1" customWidth="1"/>
    <col min="14087" max="14087" width="7.625" style="1" customWidth="1"/>
    <col min="14088" max="14331" width="8" style="1"/>
    <col min="14332" max="14332" width="11.75" style="1" customWidth="1"/>
    <col min="14333" max="14342" width="5" style="1" customWidth="1"/>
    <col min="14343" max="14343" width="7.625" style="1" customWidth="1"/>
    <col min="14344" max="14587" width="8" style="1"/>
    <col min="14588" max="14588" width="11.75" style="1" customWidth="1"/>
    <col min="14589" max="14598" width="5" style="1" customWidth="1"/>
    <col min="14599" max="14599" width="7.625" style="1" customWidth="1"/>
    <col min="14600" max="14843" width="8" style="1"/>
    <col min="14844" max="14844" width="11.75" style="1" customWidth="1"/>
    <col min="14845" max="14854" width="5" style="1" customWidth="1"/>
    <col min="14855" max="14855" width="7.625" style="1" customWidth="1"/>
    <col min="14856" max="15099" width="8" style="1"/>
    <col min="15100" max="15100" width="11.75" style="1" customWidth="1"/>
    <col min="15101" max="15110" width="5" style="1" customWidth="1"/>
    <col min="15111" max="15111" width="7.625" style="1" customWidth="1"/>
    <col min="15112" max="15355" width="8" style="1"/>
    <col min="15356" max="15356" width="11.75" style="1" customWidth="1"/>
    <col min="15357" max="15366" width="5" style="1" customWidth="1"/>
    <col min="15367" max="15367" width="7.625" style="1" customWidth="1"/>
    <col min="15368" max="15611" width="8" style="1"/>
    <col min="15612" max="15612" width="11.75" style="1" customWidth="1"/>
    <col min="15613" max="15622" width="5" style="1" customWidth="1"/>
    <col min="15623" max="15623" width="7.625" style="1" customWidth="1"/>
    <col min="15624" max="15867" width="8" style="1"/>
    <col min="15868" max="15868" width="11.75" style="1" customWidth="1"/>
    <col min="15869" max="15878" width="5" style="1" customWidth="1"/>
    <col min="15879" max="15879" width="7.625" style="1" customWidth="1"/>
    <col min="15880" max="16123" width="8" style="1"/>
    <col min="16124" max="16124" width="11.75" style="1" customWidth="1"/>
    <col min="16125" max="16134" width="5" style="1" customWidth="1"/>
    <col min="16135" max="16135" width="7.625" style="1" customWidth="1"/>
    <col min="16136" max="16384" width="8" style="1"/>
  </cols>
  <sheetData>
    <row r="1" spans="1:10">
      <c r="A1" s="1" t="s">
        <v>112</v>
      </c>
    </row>
    <row r="2" spans="1:10" ht="21.75" customHeight="1">
      <c r="A2" s="4" t="s">
        <v>144</v>
      </c>
      <c r="B2" s="4"/>
      <c r="C2" s="4"/>
      <c r="D2" s="4"/>
      <c r="E2" s="28"/>
      <c r="F2" s="4"/>
      <c r="G2" s="4"/>
      <c r="H2" s="4"/>
      <c r="I2" s="41"/>
      <c r="J2" s="46"/>
    </row>
    <row r="3" spans="1:10">
      <c r="A3" s="4"/>
      <c r="B3" s="4"/>
      <c r="C3" s="4"/>
      <c r="D3" s="4"/>
      <c r="E3" s="4"/>
      <c r="F3" s="4"/>
      <c r="G3" s="4"/>
      <c r="H3" s="4"/>
      <c r="I3" s="41"/>
      <c r="J3" s="41"/>
    </row>
    <row r="4" spans="1:10" s="3" customFormat="1">
      <c r="A4" s="5"/>
      <c r="B4" s="5"/>
      <c r="C4" s="5"/>
      <c r="D4" s="5"/>
      <c r="E4" s="5"/>
      <c r="F4" s="5"/>
      <c r="G4" s="5"/>
      <c r="H4" s="5"/>
      <c r="I4" s="42"/>
      <c r="J4" s="42"/>
    </row>
    <row r="5" spans="1:10" s="3" customFormat="1" ht="39" customHeight="1">
      <c r="A5" s="6" t="s">
        <v>28</v>
      </c>
      <c r="B5" s="13" t="s">
        <v>103</v>
      </c>
      <c r="C5" s="19"/>
      <c r="D5" s="24"/>
      <c r="E5" s="13" t="s">
        <v>45</v>
      </c>
      <c r="F5" s="33"/>
      <c r="G5" s="33" t="s">
        <v>11</v>
      </c>
      <c r="H5" s="40" t="s">
        <v>12</v>
      </c>
      <c r="I5" s="43" t="s">
        <v>101</v>
      </c>
      <c r="J5" s="47" t="s">
        <v>102</v>
      </c>
    </row>
    <row r="6" spans="1:10" s="3" customFormat="1" ht="30.75" customHeight="1">
      <c r="A6" s="7">
        <v>1</v>
      </c>
      <c r="B6" s="14" t="s">
        <v>30</v>
      </c>
      <c r="C6" s="20"/>
      <c r="D6" s="20"/>
      <c r="E6" s="29" t="s">
        <v>5</v>
      </c>
      <c r="F6" s="34"/>
      <c r="G6" s="36" t="s">
        <v>29</v>
      </c>
      <c r="H6" s="9">
        <v>336</v>
      </c>
      <c r="I6" s="44">
        <v>2830</v>
      </c>
      <c r="J6" s="48">
        <f t="shared" ref="J6:J19" si="0">+I6*H6</f>
        <v>950880</v>
      </c>
    </row>
    <row r="7" spans="1:10" s="3" customFormat="1" ht="30.75" customHeight="1">
      <c r="A7" s="8">
        <v>2</v>
      </c>
      <c r="B7" s="15" t="s">
        <v>27</v>
      </c>
      <c r="C7" s="21"/>
      <c r="D7" s="21"/>
      <c r="E7" s="30" t="s">
        <v>57</v>
      </c>
      <c r="F7" s="30"/>
      <c r="G7" s="9" t="s">
        <v>110</v>
      </c>
      <c r="H7" s="9">
        <v>336</v>
      </c>
      <c r="I7" s="44">
        <v>2700</v>
      </c>
      <c r="J7" s="48">
        <f t="shared" si="0"/>
        <v>907200</v>
      </c>
    </row>
    <row r="8" spans="1:10" s="3" customFormat="1" ht="30.75" customHeight="1">
      <c r="A8" s="8">
        <v>3</v>
      </c>
      <c r="B8" s="15" t="s">
        <v>31</v>
      </c>
      <c r="C8" s="21"/>
      <c r="D8" s="21"/>
      <c r="E8" s="31" t="s">
        <v>5</v>
      </c>
      <c r="F8" s="35"/>
      <c r="G8" s="37" t="s">
        <v>32</v>
      </c>
      <c r="H8" s="9">
        <v>212</v>
      </c>
      <c r="I8" s="44">
        <v>4720</v>
      </c>
      <c r="J8" s="48">
        <f t="shared" si="0"/>
        <v>1000640</v>
      </c>
    </row>
    <row r="9" spans="1:10" s="3" customFormat="1" ht="30.75" customHeight="1">
      <c r="A9" s="8">
        <v>4</v>
      </c>
      <c r="B9" s="15" t="s">
        <v>33</v>
      </c>
      <c r="C9" s="21"/>
      <c r="D9" s="21"/>
      <c r="E9" s="31" t="s">
        <v>5</v>
      </c>
      <c r="F9" s="35"/>
      <c r="G9" s="37" t="s">
        <v>18</v>
      </c>
      <c r="H9" s="9">
        <v>212</v>
      </c>
      <c r="I9" s="44">
        <v>3660</v>
      </c>
      <c r="J9" s="48">
        <f t="shared" si="0"/>
        <v>775920</v>
      </c>
    </row>
    <row r="10" spans="1:10" s="3" customFormat="1" ht="30.75" customHeight="1">
      <c r="A10" s="9">
        <v>5</v>
      </c>
      <c r="B10" s="15" t="s">
        <v>69</v>
      </c>
      <c r="C10" s="22"/>
      <c r="D10" s="25"/>
      <c r="E10" s="31" t="s">
        <v>106</v>
      </c>
      <c r="F10" s="35"/>
      <c r="G10" s="9" t="s">
        <v>35</v>
      </c>
      <c r="H10" s="9">
        <v>274</v>
      </c>
      <c r="I10" s="44">
        <v>2600</v>
      </c>
      <c r="J10" s="48">
        <f t="shared" si="0"/>
        <v>712400</v>
      </c>
    </row>
    <row r="11" spans="1:10" s="3" customFormat="1" ht="30.75" customHeight="1">
      <c r="A11" s="9">
        <v>6</v>
      </c>
      <c r="B11" s="15" t="s">
        <v>70</v>
      </c>
      <c r="C11" s="22"/>
      <c r="D11" s="25"/>
      <c r="E11" s="31" t="s">
        <v>81</v>
      </c>
      <c r="F11" s="35"/>
      <c r="G11" s="9" t="s">
        <v>19</v>
      </c>
      <c r="H11" s="9">
        <v>80</v>
      </c>
      <c r="I11" s="44">
        <v>2200</v>
      </c>
      <c r="J11" s="48">
        <f t="shared" si="0"/>
        <v>176000</v>
      </c>
    </row>
    <row r="12" spans="1:10" s="3" customFormat="1" ht="30.75" customHeight="1">
      <c r="A12" s="9">
        <v>7</v>
      </c>
      <c r="B12" s="15" t="s">
        <v>82</v>
      </c>
      <c r="C12" s="22"/>
      <c r="D12" s="25"/>
      <c r="E12" s="31" t="s">
        <v>106</v>
      </c>
      <c r="F12" s="35"/>
      <c r="G12" s="9" t="s">
        <v>86</v>
      </c>
      <c r="H12" s="9">
        <v>80</v>
      </c>
      <c r="I12" s="44">
        <v>2600</v>
      </c>
      <c r="J12" s="48">
        <f t="shared" si="0"/>
        <v>208000</v>
      </c>
    </row>
    <row r="13" spans="1:10" s="3" customFormat="1" ht="30.75" customHeight="1">
      <c r="A13" s="10">
        <v>8</v>
      </c>
      <c r="B13" s="15" t="s">
        <v>9</v>
      </c>
      <c r="C13" s="21"/>
      <c r="D13" s="21"/>
      <c r="E13" s="31" t="s">
        <v>22</v>
      </c>
      <c r="F13" s="35"/>
      <c r="G13" s="10" t="s">
        <v>37</v>
      </c>
      <c r="H13" s="9">
        <v>36</v>
      </c>
      <c r="I13" s="44">
        <v>2580</v>
      </c>
      <c r="J13" s="48">
        <f t="shared" si="0"/>
        <v>92880</v>
      </c>
    </row>
    <row r="14" spans="1:10" s="3" customFormat="1" ht="30.75" customHeight="1">
      <c r="A14" s="10">
        <v>9</v>
      </c>
      <c r="B14" s="15" t="s">
        <v>1</v>
      </c>
      <c r="C14" s="21"/>
      <c r="D14" s="21"/>
      <c r="E14" s="31" t="s">
        <v>22</v>
      </c>
      <c r="F14" s="35"/>
      <c r="G14" s="10" t="s">
        <v>20</v>
      </c>
      <c r="H14" s="9">
        <v>30</v>
      </c>
      <c r="I14" s="44">
        <v>2960</v>
      </c>
      <c r="J14" s="48">
        <f t="shared" si="0"/>
        <v>88800</v>
      </c>
    </row>
    <row r="15" spans="1:10" ht="30.75" customHeight="1">
      <c r="A15" s="10">
        <v>10</v>
      </c>
      <c r="B15" s="15" t="s">
        <v>13</v>
      </c>
      <c r="C15" s="21"/>
      <c r="D15" s="21"/>
      <c r="E15" s="31" t="s">
        <v>22</v>
      </c>
      <c r="F15" s="35"/>
      <c r="G15" s="10" t="s">
        <v>21</v>
      </c>
      <c r="H15" s="9">
        <v>18</v>
      </c>
      <c r="I15" s="44">
        <v>3900</v>
      </c>
      <c r="J15" s="48">
        <f t="shared" si="0"/>
        <v>70200</v>
      </c>
    </row>
    <row r="16" spans="1:10" ht="30.75" customHeight="1">
      <c r="A16" s="10">
        <v>11</v>
      </c>
      <c r="B16" s="15" t="s">
        <v>7</v>
      </c>
      <c r="C16" s="21"/>
      <c r="D16" s="21"/>
      <c r="E16" s="30" t="s">
        <v>57</v>
      </c>
      <c r="F16" s="30"/>
      <c r="G16" s="38" t="s">
        <v>39</v>
      </c>
      <c r="H16" s="9">
        <v>11</v>
      </c>
      <c r="I16" s="44">
        <v>3900</v>
      </c>
      <c r="J16" s="48">
        <f t="shared" si="0"/>
        <v>42900</v>
      </c>
    </row>
    <row r="17" spans="1:10" ht="30.75" customHeight="1">
      <c r="A17" s="10">
        <v>12</v>
      </c>
      <c r="B17" s="15" t="s">
        <v>40</v>
      </c>
      <c r="C17" s="21"/>
      <c r="D17" s="21"/>
      <c r="E17" s="31" t="s">
        <v>22</v>
      </c>
      <c r="F17" s="35"/>
      <c r="G17" s="10" t="s">
        <v>41</v>
      </c>
      <c r="H17" s="9">
        <v>39</v>
      </c>
      <c r="I17" s="44">
        <v>2400</v>
      </c>
      <c r="J17" s="48">
        <f t="shared" si="0"/>
        <v>93600</v>
      </c>
    </row>
    <row r="18" spans="1:10" ht="30.75" customHeight="1">
      <c r="A18" s="10">
        <v>13</v>
      </c>
      <c r="B18" s="16" t="s">
        <v>56</v>
      </c>
      <c r="C18" s="16"/>
      <c r="D18" s="16"/>
      <c r="E18" s="16" t="s">
        <v>5</v>
      </c>
      <c r="F18" s="16"/>
      <c r="G18" s="39" t="s">
        <v>107</v>
      </c>
      <c r="H18" s="9">
        <v>101</v>
      </c>
      <c r="I18" s="44">
        <v>2540</v>
      </c>
      <c r="J18" s="48">
        <f t="shared" si="0"/>
        <v>256540</v>
      </c>
    </row>
    <row r="19" spans="1:10" ht="30.75" customHeight="1">
      <c r="A19" s="10">
        <v>14</v>
      </c>
      <c r="B19" s="16" t="s">
        <v>104</v>
      </c>
      <c r="C19" s="16"/>
      <c r="D19" s="16"/>
      <c r="E19" s="16" t="s">
        <v>5</v>
      </c>
      <c r="F19" s="16"/>
      <c r="G19" s="39" t="s">
        <v>109</v>
      </c>
      <c r="H19" s="9">
        <v>101</v>
      </c>
      <c r="I19" s="44">
        <v>2540</v>
      </c>
      <c r="J19" s="48">
        <f t="shared" si="0"/>
        <v>256540</v>
      </c>
    </row>
    <row r="20" spans="1:10" ht="22.5" customHeight="1">
      <c r="A20" s="11"/>
      <c r="B20" s="17"/>
      <c r="C20" s="17"/>
      <c r="D20" s="17"/>
      <c r="E20" s="17"/>
      <c r="F20" s="17"/>
      <c r="G20" s="17"/>
      <c r="H20" s="17"/>
      <c r="I20" s="45" t="s">
        <v>87</v>
      </c>
      <c r="J20" s="49">
        <f>SUM(J6:J19)</f>
        <v>5632500</v>
      </c>
    </row>
    <row r="21" spans="1:10" ht="21" customHeight="1">
      <c r="I21" s="45" t="s">
        <v>113</v>
      </c>
      <c r="J21" s="50">
        <f>+J20*1.08</f>
        <v>6083100</v>
      </c>
    </row>
    <row r="22" spans="1:10">
      <c r="A22" s="3"/>
      <c r="B22" s="3"/>
      <c r="C22" s="3"/>
    </row>
    <row r="23" spans="1:10" ht="24" customHeight="1">
      <c r="A23" s="12" t="s">
        <v>115</v>
      </c>
      <c r="B23" s="18"/>
      <c r="C23" s="12" t="s">
        <v>116</v>
      </c>
      <c r="D23" s="26"/>
      <c r="E23" s="18"/>
      <c r="F23" s="12" t="s">
        <v>117</v>
      </c>
      <c r="G23" s="18"/>
    </row>
    <row r="24" spans="1:10" ht="24" customHeight="1">
      <c r="A24" s="12">
        <v>29</v>
      </c>
      <c r="B24" s="18"/>
      <c r="C24" s="23">
        <f>+J20</f>
        <v>5632500</v>
      </c>
      <c r="D24" s="27"/>
      <c r="E24" s="32"/>
      <c r="F24" s="23">
        <f>+J21</f>
        <v>6083100</v>
      </c>
      <c r="G24" s="32"/>
    </row>
    <row r="25" spans="1:10" ht="24" customHeight="1">
      <c r="A25" s="12">
        <v>30</v>
      </c>
      <c r="B25" s="18"/>
      <c r="C25" s="23">
        <f>+使用見込30!J21</f>
        <v>5817520</v>
      </c>
      <c r="D25" s="27"/>
      <c r="E25" s="32"/>
      <c r="F25" s="23">
        <f>+使用見込30!J22</f>
        <v>6282921.6</v>
      </c>
      <c r="G25" s="32"/>
    </row>
    <row r="26" spans="1:10" ht="24" customHeight="1">
      <c r="A26" s="12" t="s">
        <v>118</v>
      </c>
      <c r="B26" s="18"/>
      <c r="C26" s="23">
        <f>+C25-C24</f>
        <v>185020</v>
      </c>
      <c r="D26" s="27"/>
      <c r="E26" s="32"/>
      <c r="F26" s="23">
        <f>+F25-F24</f>
        <v>199821.59999999963</v>
      </c>
      <c r="G26" s="32"/>
    </row>
  </sheetData>
  <mergeCells count="42">
    <mergeCell ref="B5:D5"/>
    <mergeCell ref="E5:F5"/>
    <mergeCell ref="B6:D6"/>
    <mergeCell ref="E6:F6"/>
    <mergeCell ref="B7:D7"/>
    <mergeCell ref="E7:F7"/>
    <mergeCell ref="B8:D8"/>
    <mergeCell ref="E8:F8"/>
    <mergeCell ref="B9:D9"/>
    <mergeCell ref="E9:F9"/>
    <mergeCell ref="B10:D10"/>
    <mergeCell ref="E10:F10"/>
    <mergeCell ref="B11:D11"/>
    <mergeCell ref="E11:F11"/>
    <mergeCell ref="B12:D12"/>
    <mergeCell ref="E12:F12"/>
    <mergeCell ref="B13:D13"/>
    <mergeCell ref="E13:F13"/>
    <mergeCell ref="B14:D14"/>
    <mergeCell ref="E14:F14"/>
    <mergeCell ref="B15:D15"/>
    <mergeCell ref="E15:F15"/>
    <mergeCell ref="B16:D16"/>
    <mergeCell ref="E16:F16"/>
    <mergeCell ref="B17:D17"/>
    <mergeCell ref="E17:F17"/>
    <mergeCell ref="B18:D18"/>
    <mergeCell ref="E18:F18"/>
    <mergeCell ref="B19:D19"/>
    <mergeCell ref="E19:F19"/>
    <mergeCell ref="A23:B23"/>
    <mergeCell ref="C23:E23"/>
    <mergeCell ref="F23:G23"/>
    <mergeCell ref="A24:B24"/>
    <mergeCell ref="C24:E24"/>
    <mergeCell ref="F24:G24"/>
    <mergeCell ref="A25:B25"/>
    <mergeCell ref="C25:E25"/>
    <mergeCell ref="F25:G25"/>
    <mergeCell ref="A26:B26"/>
    <mergeCell ref="C26:E26"/>
    <mergeCell ref="F26:G26"/>
  </mergeCells>
  <phoneticPr fontId="5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J22"/>
  <sheetViews>
    <sheetView workbookViewId="0">
      <selection activeCell="N19" sqref="N19"/>
    </sheetView>
  </sheetViews>
  <sheetFormatPr defaultColWidth="8" defaultRowHeight="13.5"/>
  <cols>
    <col min="1" max="1" width="4" style="1" customWidth="1"/>
    <col min="2" max="2" width="9.25" style="1" customWidth="1"/>
    <col min="3" max="3" width="5" style="1" customWidth="1"/>
    <col min="4" max="4" width="6.375" style="1" customWidth="1"/>
    <col min="5" max="5" width="5" style="1" customWidth="1"/>
    <col min="6" max="6" width="5.75" style="1" customWidth="1"/>
    <col min="7" max="7" width="10.625" style="1" customWidth="1"/>
    <col min="8" max="8" width="7.875" style="1" customWidth="1"/>
    <col min="9" max="9" width="13.875" style="2" customWidth="1"/>
    <col min="10" max="10" width="13.375" style="2" customWidth="1"/>
    <col min="11" max="12" width="8" style="1"/>
    <col min="13" max="13" width="8.5" style="1" bestFit="1" customWidth="1"/>
    <col min="14" max="251" width="8" style="1"/>
    <col min="252" max="252" width="11.75" style="1" customWidth="1"/>
    <col min="253" max="262" width="5" style="1" customWidth="1"/>
    <col min="263" max="263" width="7.625" style="1" customWidth="1"/>
    <col min="264" max="507" width="8" style="1"/>
    <col min="508" max="508" width="11.75" style="1" customWidth="1"/>
    <col min="509" max="518" width="5" style="1" customWidth="1"/>
    <col min="519" max="519" width="7.625" style="1" customWidth="1"/>
    <col min="520" max="763" width="8" style="1"/>
    <col min="764" max="764" width="11.75" style="1" customWidth="1"/>
    <col min="765" max="774" width="5" style="1" customWidth="1"/>
    <col min="775" max="775" width="7.625" style="1" customWidth="1"/>
    <col min="776" max="1019" width="8" style="1"/>
    <col min="1020" max="1020" width="11.75" style="1" customWidth="1"/>
    <col min="1021" max="1030" width="5" style="1" customWidth="1"/>
    <col min="1031" max="1031" width="7.625" style="1" customWidth="1"/>
    <col min="1032" max="1275" width="8" style="1"/>
    <col min="1276" max="1276" width="11.75" style="1" customWidth="1"/>
    <col min="1277" max="1286" width="5" style="1" customWidth="1"/>
    <col min="1287" max="1287" width="7.625" style="1" customWidth="1"/>
    <col min="1288" max="1531" width="8" style="1"/>
    <col min="1532" max="1532" width="11.75" style="1" customWidth="1"/>
    <col min="1533" max="1542" width="5" style="1" customWidth="1"/>
    <col min="1543" max="1543" width="7.625" style="1" customWidth="1"/>
    <col min="1544" max="1787" width="8" style="1"/>
    <col min="1788" max="1788" width="11.75" style="1" customWidth="1"/>
    <col min="1789" max="1798" width="5" style="1" customWidth="1"/>
    <col min="1799" max="1799" width="7.625" style="1" customWidth="1"/>
    <col min="1800" max="2043" width="8" style="1"/>
    <col min="2044" max="2044" width="11.75" style="1" customWidth="1"/>
    <col min="2045" max="2054" width="5" style="1" customWidth="1"/>
    <col min="2055" max="2055" width="7.625" style="1" customWidth="1"/>
    <col min="2056" max="2299" width="8" style="1"/>
    <col min="2300" max="2300" width="11.75" style="1" customWidth="1"/>
    <col min="2301" max="2310" width="5" style="1" customWidth="1"/>
    <col min="2311" max="2311" width="7.625" style="1" customWidth="1"/>
    <col min="2312" max="2555" width="8" style="1"/>
    <col min="2556" max="2556" width="11.75" style="1" customWidth="1"/>
    <col min="2557" max="2566" width="5" style="1" customWidth="1"/>
    <col min="2567" max="2567" width="7.625" style="1" customWidth="1"/>
    <col min="2568" max="2811" width="8" style="1"/>
    <col min="2812" max="2812" width="11.75" style="1" customWidth="1"/>
    <col min="2813" max="2822" width="5" style="1" customWidth="1"/>
    <col min="2823" max="2823" width="7.625" style="1" customWidth="1"/>
    <col min="2824" max="3067" width="8" style="1"/>
    <col min="3068" max="3068" width="11.75" style="1" customWidth="1"/>
    <col min="3069" max="3078" width="5" style="1" customWidth="1"/>
    <col min="3079" max="3079" width="7.625" style="1" customWidth="1"/>
    <col min="3080" max="3323" width="8" style="1"/>
    <col min="3324" max="3324" width="11.75" style="1" customWidth="1"/>
    <col min="3325" max="3334" width="5" style="1" customWidth="1"/>
    <col min="3335" max="3335" width="7.625" style="1" customWidth="1"/>
    <col min="3336" max="3579" width="8" style="1"/>
    <col min="3580" max="3580" width="11.75" style="1" customWidth="1"/>
    <col min="3581" max="3590" width="5" style="1" customWidth="1"/>
    <col min="3591" max="3591" width="7.625" style="1" customWidth="1"/>
    <col min="3592" max="3835" width="8" style="1"/>
    <col min="3836" max="3836" width="11.75" style="1" customWidth="1"/>
    <col min="3837" max="3846" width="5" style="1" customWidth="1"/>
    <col min="3847" max="3847" width="7.625" style="1" customWidth="1"/>
    <col min="3848" max="4091" width="8" style="1"/>
    <col min="4092" max="4092" width="11.75" style="1" customWidth="1"/>
    <col min="4093" max="4102" width="5" style="1" customWidth="1"/>
    <col min="4103" max="4103" width="7.625" style="1" customWidth="1"/>
    <col min="4104" max="4347" width="8" style="1"/>
    <col min="4348" max="4348" width="11.75" style="1" customWidth="1"/>
    <col min="4349" max="4358" width="5" style="1" customWidth="1"/>
    <col min="4359" max="4359" width="7.625" style="1" customWidth="1"/>
    <col min="4360" max="4603" width="8" style="1"/>
    <col min="4604" max="4604" width="11.75" style="1" customWidth="1"/>
    <col min="4605" max="4614" width="5" style="1" customWidth="1"/>
    <col min="4615" max="4615" width="7.625" style="1" customWidth="1"/>
    <col min="4616" max="4859" width="8" style="1"/>
    <col min="4860" max="4860" width="11.75" style="1" customWidth="1"/>
    <col min="4861" max="4870" width="5" style="1" customWidth="1"/>
    <col min="4871" max="4871" width="7.625" style="1" customWidth="1"/>
    <col min="4872" max="5115" width="8" style="1"/>
    <col min="5116" max="5116" width="11.75" style="1" customWidth="1"/>
    <col min="5117" max="5126" width="5" style="1" customWidth="1"/>
    <col min="5127" max="5127" width="7.625" style="1" customWidth="1"/>
    <col min="5128" max="5371" width="8" style="1"/>
    <col min="5372" max="5372" width="11.75" style="1" customWidth="1"/>
    <col min="5373" max="5382" width="5" style="1" customWidth="1"/>
    <col min="5383" max="5383" width="7.625" style="1" customWidth="1"/>
    <col min="5384" max="5627" width="8" style="1"/>
    <col min="5628" max="5628" width="11.75" style="1" customWidth="1"/>
    <col min="5629" max="5638" width="5" style="1" customWidth="1"/>
    <col min="5639" max="5639" width="7.625" style="1" customWidth="1"/>
    <col min="5640" max="5883" width="8" style="1"/>
    <col min="5884" max="5884" width="11.75" style="1" customWidth="1"/>
    <col min="5885" max="5894" width="5" style="1" customWidth="1"/>
    <col min="5895" max="5895" width="7.625" style="1" customWidth="1"/>
    <col min="5896" max="6139" width="8" style="1"/>
    <col min="6140" max="6140" width="11.75" style="1" customWidth="1"/>
    <col min="6141" max="6150" width="5" style="1" customWidth="1"/>
    <col min="6151" max="6151" width="7.625" style="1" customWidth="1"/>
    <col min="6152" max="6395" width="8" style="1"/>
    <col min="6396" max="6396" width="11.75" style="1" customWidth="1"/>
    <col min="6397" max="6406" width="5" style="1" customWidth="1"/>
    <col min="6407" max="6407" width="7.625" style="1" customWidth="1"/>
    <col min="6408" max="6651" width="8" style="1"/>
    <col min="6652" max="6652" width="11.75" style="1" customWidth="1"/>
    <col min="6653" max="6662" width="5" style="1" customWidth="1"/>
    <col min="6663" max="6663" width="7.625" style="1" customWidth="1"/>
    <col min="6664" max="6907" width="8" style="1"/>
    <col min="6908" max="6908" width="11.75" style="1" customWidth="1"/>
    <col min="6909" max="6918" width="5" style="1" customWidth="1"/>
    <col min="6919" max="6919" width="7.625" style="1" customWidth="1"/>
    <col min="6920" max="7163" width="8" style="1"/>
    <col min="7164" max="7164" width="11.75" style="1" customWidth="1"/>
    <col min="7165" max="7174" width="5" style="1" customWidth="1"/>
    <col min="7175" max="7175" width="7.625" style="1" customWidth="1"/>
    <col min="7176" max="7419" width="8" style="1"/>
    <col min="7420" max="7420" width="11.75" style="1" customWidth="1"/>
    <col min="7421" max="7430" width="5" style="1" customWidth="1"/>
    <col min="7431" max="7431" width="7.625" style="1" customWidth="1"/>
    <col min="7432" max="7675" width="8" style="1"/>
    <col min="7676" max="7676" width="11.75" style="1" customWidth="1"/>
    <col min="7677" max="7686" width="5" style="1" customWidth="1"/>
    <col min="7687" max="7687" width="7.625" style="1" customWidth="1"/>
    <col min="7688" max="7931" width="8" style="1"/>
    <col min="7932" max="7932" width="11.75" style="1" customWidth="1"/>
    <col min="7933" max="7942" width="5" style="1" customWidth="1"/>
    <col min="7943" max="7943" width="7.625" style="1" customWidth="1"/>
    <col min="7944" max="8187" width="8" style="1"/>
    <col min="8188" max="8188" width="11.75" style="1" customWidth="1"/>
    <col min="8189" max="8198" width="5" style="1" customWidth="1"/>
    <col min="8199" max="8199" width="7.625" style="1" customWidth="1"/>
    <col min="8200" max="8443" width="8" style="1"/>
    <col min="8444" max="8444" width="11.75" style="1" customWidth="1"/>
    <col min="8445" max="8454" width="5" style="1" customWidth="1"/>
    <col min="8455" max="8455" width="7.625" style="1" customWidth="1"/>
    <col min="8456" max="8699" width="8" style="1"/>
    <col min="8700" max="8700" width="11.75" style="1" customWidth="1"/>
    <col min="8701" max="8710" width="5" style="1" customWidth="1"/>
    <col min="8711" max="8711" width="7.625" style="1" customWidth="1"/>
    <col min="8712" max="8955" width="8" style="1"/>
    <col min="8956" max="8956" width="11.75" style="1" customWidth="1"/>
    <col min="8957" max="8966" width="5" style="1" customWidth="1"/>
    <col min="8967" max="8967" width="7.625" style="1" customWidth="1"/>
    <col min="8968" max="9211" width="8" style="1"/>
    <col min="9212" max="9212" width="11.75" style="1" customWidth="1"/>
    <col min="9213" max="9222" width="5" style="1" customWidth="1"/>
    <col min="9223" max="9223" width="7.625" style="1" customWidth="1"/>
    <col min="9224" max="9467" width="8" style="1"/>
    <col min="9468" max="9468" width="11.75" style="1" customWidth="1"/>
    <col min="9469" max="9478" width="5" style="1" customWidth="1"/>
    <col min="9479" max="9479" width="7.625" style="1" customWidth="1"/>
    <col min="9480" max="9723" width="8" style="1"/>
    <col min="9724" max="9724" width="11.75" style="1" customWidth="1"/>
    <col min="9725" max="9734" width="5" style="1" customWidth="1"/>
    <col min="9735" max="9735" width="7.625" style="1" customWidth="1"/>
    <col min="9736" max="9979" width="8" style="1"/>
    <col min="9980" max="9980" width="11.75" style="1" customWidth="1"/>
    <col min="9981" max="9990" width="5" style="1" customWidth="1"/>
    <col min="9991" max="9991" width="7.625" style="1" customWidth="1"/>
    <col min="9992" max="10235" width="8" style="1"/>
    <col min="10236" max="10236" width="11.75" style="1" customWidth="1"/>
    <col min="10237" max="10246" width="5" style="1" customWidth="1"/>
    <col min="10247" max="10247" width="7.625" style="1" customWidth="1"/>
    <col min="10248" max="10491" width="8" style="1"/>
    <col min="10492" max="10492" width="11.75" style="1" customWidth="1"/>
    <col min="10493" max="10502" width="5" style="1" customWidth="1"/>
    <col min="10503" max="10503" width="7.625" style="1" customWidth="1"/>
    <col min="10504" max="10747" width="8" style="1"/>
    <col min="10748" max="10748" width="11.75" style="1" customWidth="1"/>
    <col min="10749" max="10758" width="5" style="1" customWidth="1"/>
    <col min="10759" max="10759" width="7.625" style="1" customWidth="1"/>
    <col min="10760" max="11003" width="8" style="1"/>
    <col min="11004" max="11004" width="11.75" style="1" customWidth="1"/>
    <col min="11005" max="11014" width="5" style="1" customWidth="1"/>
    <col min="11015" max="11015" width="7.625" style="1" customWidth="1"/>
    <col min="11016" max="11259" width="8" style="1"/>
    <col min="11260" max="11260" width="11.75" style="1" customWidth="1"/>
    <col min="11261" max="11270" width="5" style="1" customWidth="1"/>
    <col min="11271" max="11271" width="7.625" style="1" customWidth="1"/>
    <col min="11272" max="11515" width="8" style="1"/>
    <col min="11516" max="11516" width="11.75" style="1" customWidth="1"/>
    <col min="11517" max="11526" width="5" style="1" customWidth="1"/>
    <col min="11527" max="11527" width="7.625" style="1" customWidth="1"/>
    <col min="11528" max="11771" width="8" style="1"/>
    <col min="11772" max="11772" width="11.75" style="1" customWidth="1"/>
    <col min="11773" max="11782" width="5" style="1" customWidth="1"/>
    <col min="11783" max="11783" width="7.625" style="1" customWidth="1"/>
    <col min="11784" max="12027" width="8" style="1"/>
    <col min="12028" max="12028" width="11.75" style="1" customWidth="1"/>
    <col min="12029" max="12038" width="5" style="1" customWidth="1"/>
    <col min="12039" max="12039" width="7.625" style="1" customWidth="1"/>
    <col min="12040" max="12283" width="8" style="1"/>
    <col min="12284" max="12284" width="11.75" style="1" customWidth="1"/>
    <col min="12285" max="12294" width="5" style="1" customWidth="1"/>
    <col min="12295" max="12295" width="7.625" style="1" customWidth="1"/>
    <col min="12296" max="12539" width="8" style="1"/>
    <col min="12540" max="12540" width="11.75" style="1" customWidth="1"/>
    <col min="12541" max="12550" width="5" style="1" customWidth="1"/>
    <col min="12551" max="12551" width="7.625" style="1" customWidth="1"/>
    <col min="12552" max="12795" width="8" style="1"/>
    <col min="12796" max="12796" width="11.75" style="1" customWidth="1"/>
    <col min="12797" max="12806" width="5" style="1" customWidth="1"/>
    <col min="12807" max="12807" width="7.625" style="1" customWidth="1"/>
    <col min="12808" max="13051" width="8" style="1"/>
    <col min="13052" max="13052" width="11.75" style="1" customWidth="1"/>
    <col min="13053" max="13062" width="5" style="1" customWidth="1"/>
    <col min="13063" max="13063" width="7.625" style="1" customWidth="1"/>
    <col min="13064" max="13307" width="8" style="1"/>
    <col min="13308" max="13308" width="11.75" style="1" customWidth="1"/>
    <col min="13309" max="13318" width="5" style="1" customWidth="1"/>
    <col min="13319" max="13319" width="7.625" style="1" customWidth="1"/>
    <col min="13320" max="13563" width="8" style="1"/>
    <col min="13564" max="13564" width="11.75" style="1" customWidth="1"/>
    <col min="13565" max="13574" width="5" style="1" customWidth="1"/>
    <col min="13575" max="13575" width="7.625" style="1" customWidth="1"/>
    <col min="13576" max="13819" width="8" style="1"/>
    <col min="13820" max="13820" width="11.75" style="1" customWidth="1"/>
    <col min="13821" max="13830" width="5" style="1" customWidth="1"/>
    <col min="13831" max="13831" width="7.625" style="1" customWidth="1"/>
    <col min="13832" max="14075" width="8" style="1"/>
    <col min="14076" max="14076" width="11.75" style="1" customWidth="1"/>
    <col min="14077" max="14086" width="5" style="1" customWidth="1"/>
    <col min="14087" max="14087" width="7.625" style="1" customWidth="1"/>
    <col min="14088" max="14331" width="8" style="1"/>
    <col min="14332" max="14332" width="11.75" style="1" customWidth="1"/>
    <col min="14333" max="14342" width="5" style="1" customWidth="1"/>
    <col min="14343" max="14343" width="7.625" style="1" customWidth="1"/>
    <col min="14344" max="14587" width="8" style="1"/>
    <col min="14588" max="14588" width="11.75" style="1" customWidth="1"/>
    <col min="14589" max="14598" width="5" style="1" customWidth="1"/>
    <col min="14599" max="14599" width="7.625" style="1" customWidth="1"/>
    <col min="14600" max="14843" width="8" style="1"/>
    <col min="14844" max="14844" width="11.75" style="1" customWidth="1"/>
    <col min="14845" max="14854" width="5" style="1" customWidth="1"/>
    <col min="14855" max="14855" width="7.625" style="1" customWidth="1"/>
    <col min="14856" max="15099" width="8" style="1"/>
    <col min="15100" max="15100" width="11.75" style="1" customWidth="1"/>
    <col min="15101" max="15110" width="5" style="1" customWidth="1"/>
    <col min="15111" max="15111" width="7.625" style="1" customWidth="1"/>
    <col min="15112" max="15355" width="8" style="1"/>
    <col min="15356" max="15356" width="11.75" style="1" customWidth="1"/>
    <col min="15357" max="15366" width="5" style="1" customWidth="1"/>
    <col min="15367" max="15367" width="7.625" style="1" customWidth="1"/>
    <col min="15368" max="15611" width="8" style="1"/>
    <col min="15612" max="15612" width="11.75" style="1" customWidth="1"/>
    <col min="15613" max="15622" width="5" style="1" customWidth="1"/>
    <col min="15623" max="15623" width="7.625" style="1" customWidth="1"/>
    <col min="15624" max="15867" width="8" style="1"/>
    <col min="15868" max="15868" width="11.75" style="1" customWidth="1"/>
    <col min="15869" max="15878" width="5" style="1" customWidth="1"/>
    <col min="15879" max="15879" width="7.625" style="1" customWidth="1"/>
    <col min="15880" max="16123" width="8" style="1"/>
    <col min="16124" max="16124" width="11.75" style="1" customWidth="1"/>
    <col min="16125" max="16134" width="5" style="1" customWidth="1"/>
    <col min="16135" max="16135" width="7.625" style="1" customWidth="1"/>
    <col min="16136" max="16384" width="8" style="1"/>
  </cols>
  <sheetData>
    <row r="1" spans="1:10">
      <c r="A1" s="1" t="s">
        <v>119</v>
      </c>
    </row>
    <row r="2" spans="1:10" ht="19.5" customHeight="1">
      <c r="A2" s="4" t="s">
        <v>122</v>
      </c>
      <c r="B2" s="4"/>
      <c r="C2" s="4"/>
      <c r="D2" s="4"/>
      <c r="E2" s="28"/>
      <c r="F2" s="4"/>
      <c r="G2" s="4"/>
      <c r="H2" s="4"/>
      <c r="I2" s="41"/>
      <c r="J2" s="46"/>
    </row>
    <row r="3" spans="1:10">
      <c r="A3" s="4"/>
      <c r="B3" s="4"/>
      <c r="C3" s="4"/>
      <c r="D3" s="4"/>
      <c r="E3" s="4"/>
      <c r="F3" s="4"/>
      <c r="G3" s="4"/>
      <c r="H3" s="4"/>
      <c r="I3" s="41"/>
      <c r="J3" s="41"/>
    </row>
    <row r="4" spans="1:10" s="3" customFormat="1">
      <c r="A4" s="5"/>
      <c r="B4" s="5"/>
      <c r="C4" s="5"/>
      <c r="D4" s="5"/>
      <c r="E4" s="5"/>
      <c r="F4" s="5"/>
      <c r="G4" s="5"/>
      <c r="H4" s="5"/>
      <c r="I4" s="42"/>
      <c r="J4" s="42"/>
    </row>
    <row r="5" spans="1:10" s="3" customFormat="1" ht="39" customHeight="1">
      <c r="A5" s="6" t="s">
        <v>28</v>
      </c>
      <c r="B5" s="13" t="s">
        <v>103</v>
      </c>
      <c r="C5" s="19"/>
      <c r="D5" s="24"/>
      <c r="E5" s="13" t="s">
        <v>45</v>
      </c>
      <c r="F5" s="33"/>
      <c r="G5" s="33" t="s">
        <v>11</v>
      </c>
      <c r="H5" s="40" t="s">
        <v>12</v>
      </c>
      <c r="I5" s="43" t="s">
        <v>101</v>
      </c>
      <c r="J5" s="47" t="s">
        <v>102</v>
      </c>
    </row>
    <row r="6" spans="1:10" s="3" customFormat="1" ht="30.75" customHeight="1">
      <c r="A6" s="7">
        <v>1</v>
      </c>
      <c r="B6" s="14" t="s">
        <v>30</v>
      </c>
      <c r="C6" s="20"/>
      <c r="D6" s="20"/>
      <c r="E6" s="30" t="s">
        <v>57</v>
      </c>
      <c r="F6" s="30"/>
      <c r="G6" s="9" t="s">
        <v>121</v>
      </c>
      <c r="H6" s="9">
        <v>331</v>
      </c>
      <c r="I6" s="44">
        <v>3700</v>
      </c>
      <c r="J6" s="48">
        <f t="shared" ref="J6:J20" si="0">+I6*H6</f>
        <v>1224700</v>
      </c>
    </row>
    <row r="7" spans="1:10" s="3" customFormat="1" ht="30.75" customHeight="1">
      <c r="A7" s="8">
        <v>2</v>
      </c>
      <c r="B7" s="15" t="s">
        <v>27</v>
      </c>
      <c r="C7" s="21"/>
      <c r="D7" s="21"/>
      <c r="E7" s="30" t="s">
        <v>57</v>
      </c>
      <c r="F7" s="30"/>
      <c r="G7" s="9" t="s">
        <v>110</v>
      </c>
      <c r="H7" s="9">
        <v>277</v>
      </c>
      <c r="I7" s="44">
        <v>2700</v>
      </c>
      <c r="J7" s="48">
        <f t="shared" si="0"/>
        <v>747900</v>
      </c>
    </row>
    <row r="8" spans="1:10" s="3" customFormat="1" ht="30.75" customHeight="1">
      <c r="A8" s="8">
        <v>3</v>
      </c>
      <c r="B8" s="15" t="s">
        <v>31</v>
      </c>
      <c r="C8" s="21"/>
      <c r="D8" s="21"/>
      <c r="E8" s="31" t="s">
        <v>5</v>
      </c>
      <c r="F8" s="35"/>
      <c r="G8" s="37" t="s">
        <v>32</v>
      </c>
      <c r="H8" s="9">
        <v>208</v>
      </c>
      <c r="I8" s="44">
        <v>4720</v>
      </c>
      <c r="J8" s="48">
        <f t="shared" si="0"/>
        <v>981760</v>
      </c>
    </row>
    <row r="9" spans="1:10" s="3" customFormat="1" ht="30.75" customHeight="1">
      <c r="A9" s="8">
        <v>4</v>
      </c>
      <c r="B9" s="15" t="s">
        <v>33</v>
      </c>
      <c r="C9" s="21"/>
      <c r="D9" s="21"/>
      <c r="E9" s="31" t="s">
        <v>5</v>
      </c>
      <c r="F9" s="35"/>
      <c r="G9" s="37" t="s">
        <v>18</v>
      </c>
      <c r="H9" s="9">
        <v>208</v>
      </c>
      <c r="I9" s="44">
        <v>3660</v>
      </c>
      <c r="J9" s="48">
        <f t="shared" si="0"/>
        <v>761280</v>
      </c>
    </row>
    <row r="10" spans="1:10" s="3" customFormat="1" ht="30.75" customHeight="1">
      <c r="A10" s="9">
        <v>5</v>
      </c>
      <c r="B10" s="15" t="s">
        <v>69</v>
      </c>
      <c r="C10" s="22"/>
      <c r="D10" s="25"/>
      <c r="E10" s="31" t="s">
        <v>106</v>
      </c>
      <c r="F10" s="35"/>
      <c r="G10" s="9" t="s">
        <v>35</v>
      </c>
      <c r="H10" s="9">
        <v>271</v>
      </c>
      <c r="I10" s="44">
        <v>2600</v>
      </c>
      <c r="J10" s="48">
        <f t="shared" si="0"/>
        <v>704600</v>
      </c>
    </row>
    <row r="11" spans="1:10" s="3" customFormat="1" ht="30.75" customHeight="1">
      <c r="A11" s="9">
        <v>6</v>
      </c>
      <c r="B11" s="15" t="s">
        <v>70</v>
      </c>
      <c r="C11" s="22"/>
      <c r="D11" s="25"/>
      <c r="E11" s="31" t="s">
        <v>81</v>
      </c>
      <c r="F11" s="35"/>
      <c r="G11" s="9" t="s">
        <v>19</v>
      </c>
      <c r="H11" s="9">
        <v>80</v>
      </c>
      <c r="I11" s="44">
        <v>2200</v>
      </c>
      <c r="J11" s="48">
        <f t="shared" si="0"/>
        <v>176000</v>
      </c>
    </row>
    <row r="12" spans="1:10" s="3" customFormat="1" ht="30.75" customHeight="1">
      <c r="A12" s="9">
        <v>7</v>
      </c>
      <c r="B12" s="15" t="s">
        <v>82</v>
      </c>
      <c r="C12" s="22"/>
      <c r="D12" s="25"/>
      <c r="E12" s="31" t="s">
        <v>106</v>
      </c>
      <c r="F12" s="35"/>
      <c r="G12" s="9" t="s">
        <v>86</v>
      </c>
      <c r="H12" s="9">
        <v>80</v>
      </c>
      <c r="I12" s="44">
        <v>2600</v>
      </c>
      <c r="J12" s="48">
        <f t="shared" si="0"/>
        <v>208000</v>
      </c>
    </row>
    <row r="13" spans="1:10" s="3" customFormat="1" ht="30.75" customHeight="1">
      <c r="A13" s="10">
        <v>8</v>
      </c>
      <c r="B13" s="15" t="s">
        <v>9</v>
      </c>
      <c r="C13" s="21"/>
      <c r="D13" s="21"/>
      <c r="E13" s="31" t="s">
        <v>22</v>
      </c>
      <c r="F13" s="35"/>
      <c r="G13" s="10" t="s">
        <v>37</v>
      </c>
      <c r="H13" s="9">
        <v>44</v>
      </c>
      <c r="I13" s="44">
        <v>2580</v>
      </c>
      <c r="J13" s="48">
        <f t="shared" si="0"/>
        <v>113520</v>
      </c>
    </row>
    <row r="14" spans="1:10" s="3" customFormat="1" ht="30.75" customHeight="1">
      <c r="A14" s="10">
        <v>9</v>
      </c>
      <c r="B14" s="15" t="s">
        <v>1</v>
      </c>
      <c r="C14" s="21"/>
      <c r="D14" s="21"/>
      <c r="E14" s="31" t="s">
        <v>22</v>
      </c>
      <c r="F14" s="35"/>
      <c r="G14" s="10" t="s">
        <v>20</v>
      </c>
      <c r="H14" s="9">
        <v>37</v>
      </c>
      <c r="I14" s="44">
        <v>2960</v>
      </c>
      <c r="J14" s="48">
        <f t="shared" si="0"/>
        <v>109520</v>
      </c>
    </row>
    <row r="15" spans="1:10" ht="30.75" customHeight="1">
      <c r="A15" s="10">
        <v>10</v>
      </c>
      <c r="B15" s="15" t="s">
        <v>13</v>
      </c>
      <c r="C15" s="21"/>
      <c r="D15" s="21"/>
      <c r="E15" s="31" t="s">
        <v>22</v>
      </c>
      <c r="F15" s="35"/>
      <c r="G15" s="10" t="s">
        <v>21</v>
      </c>
      <c r="H15" s="9">
        <v>19</v>
      </c>
      <c r="I15" s="44">
        <v>3900</v>
      </c>
      <c r="J15" s="48">
        <f t="shared" si="0"/>
        <v>74100</v>
      </c>
    </row>
    <row r="16" spans="1:10" ht="30.75" customHeight="1">
      <c r="A16" s="10">
        <v>11</v>
      </c>
      <c r="B16" s="15" t="s">
        <v>7</v>
      </c>
      <c r="C16" s="21"/>
      <c r="D16" s="21"/>
      <c r="E16" s="30" t="s">
        <v>57</v>
      </c>
      <c r="F16" s="30"/>
      <c r="G16" s="38" t="s">
        <v>39</v>
      </c>
      <c r="H16" s="9">
        <v>22</v>
      </c>
      <c r="I16" s="44">
        <v>3900</v>
      </c>
      <c r="J16" s="48">
        <f t="shared" si="0"/>
        <v>85800</v>
      </c>
    </row>
    <row r="17" spans="1:10" ht="30.75" customHeight="1">
      <c r="A17" s="10">
        <v>12</v>
      </c>
      <c r="B17" s="15" t="s">
        <v>40</v>
      </c>
      <c r="C17" s="21"/>
      <c r="D17" s="21"/>
      <c r="E17" s="31" t="s">
        <v>22</v>
      </c>
      <c r="F17" s="35"/>
      <c r="G17" s="10" t="s">
        <v>41</v>
      </c>
      <c r="H17" s="9">
        <v>41</v>
      </c>
      <c r="I17" s="44">
        <v>2400</v>
      </c>
      <c r="J17" s="48">
        <f t="shared" si="0"/>
        <v>98400</v>
      </c>
    </row>
    <row r="18" spans="1:10" ht="30.75" customHeight="1">
      <c r="A18" s="10">
        <v>13</v>
      </c>
      <c r="B18" s="16" t="s">
        <v>56</v>
      </c>
      <c r="C18" s="16"/>
      <c r="D18" s="16"/>
      <c r="E18" s="16" t="s">
        <v>5</v>
      </c>
      <c r="F18" s="16"/>
      <c r="G18" s="39" t="s">
        <v>107</v>
      </c>
      <c r="H18" s="9">
        <v>73</v>
      </c>
      <c r="I18" s="44">
        <v>2540</v>
      </c>
      <c r="J18" s="48">
        <f t="shared" si="0"/>
        <v>185420</v>
      </c>
    </row>
    <row r="19" spans="1:10" ht="30.75" customHeight="1">
      <c r="A19" s="10">
        <v>14</v>
      </c>
      <c r="B19" s="31" t="s">
        <v>114</v>
      </c>
      <c r="C19" s="51"/>
      <c r="D19" s="35"/>
      <c r="E19" s="31" t="s">
        <v>5</v>
      </c>
      <c r="F19" s="35"/>
      <c r="G19" s="39" t="s">
        <v>29</v>
      </c>
      <c r="H19" s="9">
        <v>30</v>
      </c>
      <c r="I19" s="44">
        <v>2830</v>
      </c>
      <c r="J19" s="48">
        <f t="shared" si="0"/>
        <v>84900</v>
      </c>
    </row>
    <row r="20" spans="1:10" ht="30.75" customHeight="1">
      <c r="A20" s="10">
        <v>15</v>
      </c>
      <c r="B20" s="16" t="s">
        <v>104</v>
      </c>
      <c r="C20" s="16"/>
      <c r="D20" s="16"/>
      <c r="E20" s="16" t="s">
        <v>5</v>
      </c>
      <c r="F20" s="16"/>
      <c r="G20" s="39" t="s">
        <v>109</v>
      </c>
      <c r="H20" s="9">
        <v>103</v>
      </c>
      <c r="I20" s="44">
        <v>2540</v>
      </c>
      <c r="J20" s="48">
        <f t="shared" si="0"/>
        <v>261620</v>
      </c>
    </row>
    <row r="21" spans="1:10" ht="22.5" customHeight="1">
      <c r="A21" s="11"/>
      <c r="B21" s="17"/>
      <c r="C21" s="17"/>
      <c r="D21" s="17"/>
      <c r="E21" s="17"/>
      <c r="F21" s="17"/>
      <c r="G21" s="17"/>
      <c r="H21" s="17"/>
      <c r="I21" s="45" t="s">
        <v>87</v>
      </c>
      <c r="J21" s="49">
        <f>SUM(J6:J20)</f>
        <v>5817520</v>
      </c>
    </row>
    <row r="22" spans="1:10" ht="21" customHeight="1">
      <c r="I22" s="45" t="s">
        <v>113</v>
      </c>
      <c r="J22" s="50">
        <f>+J21*1.08</f>
        <v>6282921.6</v>
      </c>
    </row>
  </sheetData>
  <mergeCells count="32">
    <mergeCell ref="B5:D5"/>
    <mergeCell ref="E5:F5"/>
    <mergeCell ref="B6:D6"/>
    <mergeCell ref="E6:F6"/>
    <mergeCell ref="B7:D7"/>
    <mergeCell ref="E7:F7"/>
    <mergeCell ref="B8:D8"/>
    <mergeCell ref="E8:F8"/>
    <mergeCell ref="B9:D9"/>
    <mergeCell ref="E9:F9"/>
    <mergeCell ref="B10:D10"/>
    <mergeCell ref="E10:F10"/>
    <mergeCell ref="B11:D11"/>
    <mergeCell ref="E11:F11"/>
    <mergeCell ref="B12:D12"/>
    <mergeCell ref="E12:F12"/>
    <mergeCell ref="B13:D13"/>
    <mergeCell ref="E13:F13"/>
    <mergeCell ref="B14:D14"/>
    <mergeCell ref="E14:F14"/>
    <mergeCell ref="B15:D15"/>
    <mergeCell ref="E15:F15"/>
    <mergeCell ref="B16:D16"/>
    <mergeCell ref="E16:F16"/>
    <mergeCell ref="B17:D17"/>
    <mergeCell ref="E17:F17"/>
    <mergeCell ref="B18:D18"/>
    <mergeCell ref="E18:F18"/>
    <mergeCell ref="B19:D19"/>
    <mergeCell ref="E19:F19"/>
    <mergeCell ref="B20:D20"/>
    <mergeCell ref="E20:F20"/>
  </mergeCells>
  <phoneticPr fontId="5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FF00"/>
  </sheetPr>
  <dimension ref="A1:M43"/>
  <sheetViews>
    <sheetView tabSelected="1" view="pageBreakPreview" topLeftCell="A4" zoomScaleSheetLayoutView="100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68</v>
      </c>
    </row>
    <row r="5" spans="1:13" ht="25.5">
      <c r="A5" s="52" t="s">
        <v>15</v>
      </c>
      <c r="B5" s="52"/>
      <c r="C5" s="52"/>
      <c r="D5" s="52"/>
      <c r="E5" s="52"/>
      <c r="F5" s="52"/>
      <c r="G5" s="52"/>
      <c r="H5" s="52"/>
      <c r="I5" s="52"/>
      <c r="J5" s="52"/>
      <c r="K5" s="52"/>
      <c r="L5" s="52"/>
      <c r="M5" s="52"/>
    </row>
    <row r="6" spans="1:13" ht="25.5">
      <c r="A6" s="53"/>
      <c r="B6" s="53"/>
    </row>
    <row r="7" spans="1:13" ht="13.5" customHeight="1">
      <c r="A7" s="53"/>
      <c r="B7" s="53"/>
    </row>
    <row r="8" spans="1:13">
      <c r="A8" s="1" t="s">
        <v>26</v>
      </c>
      <c r="C8" s="60" t="s">
        <v>77</v>
      </c>
      <c r="D8" s="60"/>
      <c r="E8" s="60"/>
      <c r="F8" s="60"/>
    </row>
    <row r="10" spans="1:13">
      <c r="A10" s="1" t="s">
        <v>154</v>
      </c>
      <c r="C10" s="1" t="s">
        <v>135</v>
      </c>
    </row>
    <row r="12" spans="1:13" ht="13.5" customHeight="1">
      <c r="A12" s="1" t="s">
        <v>98</v>
      </c>
      <c r="C12" s="61" t="s">
        <v>54</v>
      </c>
      <c r="D12" s="61"/>
      <c r="E12" s="61"/>
      <c r="F12" s="61"/>
      <c r="G12" s="61"/>
      <c r="H12" s="61"/>
      <c r="I12" s="61"/>
      <c r="J12" s="61"/>
      <c r="K12" s="61"/>
    </row>
    <row r="14" spans="1:13">
      <c r="A14" s="1" t="s">
        <v>99</v>
      </c>
      <c r="C14" s="58" t="s">
        <v>83</v>
      </c>
      <c r="D14" s="58"/>
      <c r="E14" s="58"/>
      <c r="F14" s="58"/>
      <c r="G14" s="58"/>
      <c r="H14" s="58"/>
      <c r="I14" s="58"/>
      <c r="J14" s="58"/>
      <c r="K14" s="58"/>
      <c r="L14" s="58"/>
    </row>
    <row r="15" spans="1:13">
      <c r="C15" s="58"/>
      <c r="D15" s="58"/>
      <c r="E15" s="58"/>
      <c r="F15" s="58"/>
      <c r="G15" s="58"/>
      <c r="H15" s="58"/>
      <c r="I15" s="58"/>
      <c r="J15" s="58"/>
      <c r="K15" s="58"/>
      <c r="L15" s="58"/>
    </row>
    <row r="16" spans="1:13">
      <c r="C16" s="58"/>
      <c r="D16" s="58"/>
      <c r="E16" s="58"/>
      <c r="F16" s="58"/>
      <c r="G16" s="58"/>
      <c r="H16" s="58"/>
      <c r="I16" s="58"/>
      <c r="J16" s="58"/>
      <c r="K16" s="58"/>
      <c r="L16" s="58"/>
    </row>
    <row r="17" spans="1:13" s="3" customFormat="1">
      <c r="A17" s="54" t="s">
        <v>96</v>
      </c>
      <c r="B17" s="55"/>
      <c r="C17" s="55"/>
      <c r="D17" s="55"/>
      <c r="E17" s="55"/>
      <c r="F17" s="55"/>
      <c r="G17" s="55"/>
      <c r="H17" s="55"/>
      <c r="I17" s="55"/>
      <c r="J17" s="55"/>
      <c r="K17" s="55"/>
      <c r="L17" s="55"/>
      <c r="M17" s="55"/>
    </row>
    <row r="18" spans="1:13" s="3" customFormat="1">
      <c r="A18" s="55"/>
      <c r="B18" s="55"/>
      <c r="C18" s="55"/>
      <c r="D18" s="55"/>
      <c r="E18" s="55"/>
      <c r="F18" s="55"/>
      <c r="G18" s="55"/>
      <c r="H18" s="55"/>
      <c r="I18" s="55"/>
      <c r="J18" s="55"/>
      <c r="K18" s="55"/>
      <c r="L18" s="55"/>
      <c r="M18" s="55"/>
    </row>
    <row r="19" spans="1:13">
      <c r="A19" s="56"/>
      <c r="B19" s="56"/>
      <c r="C19" s="56"/>
      <c r="D19" s="56"/>
      <c r="E19" s="56"/>
      <c r="F19" s="56"/>
      <c r="G19" s="56"/>
      <c r="H19" s="56"/>
      <c r="I19" s="56"/>
      <c r="J19" s="56"/>
      <c r="K19" s="56"/>
      <c r="L19" s="56"/>
      <c r="M19" s="56"/>
    </row>
    <row r="20" spans="1:13">
      <c r="A20" s="57"/>
      <c r="B20" s="57"/>
      <c r="C20" s="57"/>
      <c r="D20" s="57"/>
      <c r="E20" s="57"/>
      <c r="F20" s="57"/>
      <c r="G20" s="57"/>
      <c r="H20" s="57"/>
      <c r="I20" s="57"/>
      <c r="J20" s="57"/>
      <c r="K20" s="57"/>
      <c r="L20" s="57"/>
      <c r="M20" s="57"/>
    </row>
    <row r="21" spans="1:13">
      <c r="C21" s="62" t="s">
        <v>95</v>
      </c>
      <c r="D21" s="62" t="s">
        <v>94</v>
      </c>
      <c r="E21" s="62" t="s">
        <v>93</v>
      </c>
      <c r="F21" s="62" t="s">
        <v>92</v>
      </c>
      <c r="G21" s="62" t="s">
        <v>8</v>
      </c>
      <c r="H21" s="62" t="s">
        <v>94</v>
      </c>
      <c r="I21" s="62" t="s">
        <v>93</v>
      </c>
      <c r="J21" s="62" t="s">
        <v>92</v>
      </c>
      <c r="K21" s="62" t="s">
        <v>91</v>
      </c>
      <c r="L21" s="58"/>
    </row>
    <row r="22" spans="1:13">
      <c r="C22" s="63"/>
      <c r="D22" s="63"/>
      <c r="E22" s="63"/>
      <c r="F22" s="63"/>
      <c r="G22" s="63"/>
      <c r="H22" s="63"/>
      <c r="I22" s="63"/>
      <c r="J22" s="63"/>
      <c r="K22" s="63"/>
      <c r="L22" s="58"/>
    </row>
    <row r="23" spans="1:13">
      <c r="A23" s="45" t="s">
        <v>90</v>
      </c>
      <c r="B23" s="59"/>
      <c r="C23" s="63"/>
      <c r="D23" s="63"/>
      <c r="E23" s="63"/>
      <c r="F23" s="63"/>
      <c r="G23" s="63"/>
      <c r="H23" s="63"/>
      <c r="I23" s="63"/>
      <c r="J23" s="63"/>
      <c r="K23" s="63"/>
      <c r="L23" s="58"/>
    </row>
    <row r="24" spans="1:13">
      <c r="A24" s="58"/>
      <c r="B24" s="58"/>
      <c r="C24" s="63"/>
      <c r="D24" s="63"/>
      <c r="E24" s="63"/>
      <c r="F24" s="63"/>
      <c r="G24" s="63"/>
      <c r="H24" s="63"/>
      <c r="I24" s="63"/>
      <c r="J24" s="63"/>
      <c r="K24" s="63"/>
      <c r="L24" s="58"/>
    </row>
    <row r="25" spans="1:13">
      <c r="A25" s="58"/>
      <c r="B25" s="58"/>
      <c r="C25" s="58"/>
      <c r="D25" s="58"/>
      <c r="E25" s="58"/>
      <c r="F25" s="58"/>
      <c r="G25" s="58"/>
      <c r="H25" s="58"/>
      <c r="I25" s="58"/>
      <c r="J25" s="58"/>
      <c r="K25" s="58"/>
      <c r="L25" s="58"/>
    </row>
    <row r="26" spans="1:13">
      <c r="A26" s="58"/>
      <c r="B26" s="58"/>
      <c r="C26" s="58"/>
      <c r="D26" s="58"/>
      <c r="E26" s="58"/>
      <c r="F26" s="58"/>
      <c r="G26" s="58"/>
      <c r="H26" s="58"/>
      <c r="I26" s="58"/>
      <c r="J26" s="58"/>
      <c r="K26" s="58"/>
      <c r="L26" s="58"/>
    </row>
    <row r="27" spans="1:13">
      <c r="B27" s="58"/>
      <c r="C27" s="58"/>
      <c r="D27" s="58"/>
      <c r="E27" s="58"/>
      <c r="F27" s="58"/>
      <c r="G27" s="58"/>
      <c r="H27" s="58"/>
      <c r="J27" s="58"/>
      <c r="K27" s="58" t="s">
        <v>44</v>
      </c>
      <c r="L27" s="58"/>
    </row>
    <row r="28" spans="1:13">
      <c r="B28" s="58"/>
      <c r="C28" s="58"/>
      <c r="D28" s="58"/>
      <c r="E28" s="58"/>
      <c r="F28" s="58"/>
      <c r="G28" s="58"/>
      <c r="H28" s="58"/>
      <c r="I28" s="58"/>
      <c r="J28" s="58"/>
      <c r="K28" s="58"/>
      <c r="L28" s="58"/>
    </row>
    <row r="29" spans="1:13">
      <c r="A29" s="58" t="s">
        <v>89</v>
      </c>
      <c r="B29" s="58"/>
      <c r="C29" s="58"/>
      <c r="D29" s="58"/>
      <c r="E29" s="58"/>
      <c r="F29" s="58"/>
      <c r="G29" s="58"/>
      <c r="H29" s="58"/>
      <c r="I29" s="58"/>
      <c r="J29" s="58"/>
      <c r="K29" s="58"/>
      <c r="L29" s="58"/>
    </row>
    <row r="30" spans="1:13">
      <c r="A30" s="58"/>
      <c r="B30" s="58"/>
      <c r="C30" s="1" t="str">
        <f>[2]委任状!D37</f>
        <v>静岡県立こども病院長　様</v>
      </c>
      <c r="F30" s="58"/>
      <c r="H30" s="58"/>
      <c r="K30" s="58"/>
      <c r="L30" s="58"/>
    </row>
    <row r="31" spans="1:13">
      <c r="A31" s="58"/>
      <c r="B31" s="58"/>
      <c r="F31" s="58"/>
      <c r="H31" s="58"/>
      <c r="K31" s="58"/>
      <c r="L31" s="58"/>
    </row>
    <row r="32" spans="1:13">
      <c r="A32" s="58"/>
      <c r="B32" s="58"/>
      <c r="F32" s="58"/>
      <c r="H32" s="58"/>
      <c r="K32" s="58"/>
      <c r="L32" s="58"/>
    </row>
    <row r="33" spans="1:13">
      <c r="B33" s="58"/>
      <c r="C33" s="58"/>
      <c r="D33" s="64" t="s">
        <v>60</v>
      </c>
      <c r="E33" s="64"/>
      <c r="F33" s="64"/>
      <c r="G33" s="58"/>
      <c r="H33" s="58"/>
      <c r="I33" s="58"/>
      <c r="J33" s="58"/>
      <c r="K33" s="58"/>
      <c r="L33" s="58"/>
    </row>
    <row r="34" spans="1:13">
      <c r="B34" s="58"/>
      <c r="C34" s="58"/>
      <c r="D34" s="58"/>
      <c r="E34" s="58"/>
      <c r="G34" s="58"/>
      <c r="H34" s="58"/>
      <c r="I34" s="58"/>
      <c r="J34" s="58"/>
      <c r="K34" s="58"/>
    </row>
    <row r="35" spans="1:13">
      <c r="B35" s="58"/>
      <c r="C35" s="58"/>
      <c r="D35" s="58"/>
      <c r="E35" s="58"/>
      <c r="G35" s="58"/>
      <c r="H35" s="58"/>
      <c r="I35" s="58"/>
      <c r="J35" s="58"/>
      <c r="K35" s="58"/>
    </row>
    <row r="36" spans="1:13">
      <c r="B36" s="58"/>
      <c r="D36" s="64" t="s">
        <v>63</v>
      </c>
      <c r="E36" s="65"/>
      <c r="F36" s="65"/>
      <c r="H36" s="58"/>
      <c r="K36" s="58"/>
    </row>
    <row r="37" spans="1:13">
      <c r="B37" s="58"/>
      <c r="D37" s="58"/>
      <c r="H37" s="58"/>
      <c r="K37" s="58"/>
    </row>
    <row r="38" spans="1:13">
      <c r="B38" s="58"/>
      <c r="D38" s="58"/>
      <c r="H38" s="58"/>
      <c r="K38" s="58"/>
    </row>
    <row r="39" spans="1:13">
      <c r="B39" s="58"/>
      <c r="C39" s="58"/>
      <c r="D39" s="64" t="s">
        <v>64</v>
      </c>
      <c r="E39" s="64"/>
      <c r="F39" s="64"/>
      <c r="G39" s="58"/>
      <c r="H39" s="58"/>
      <c r="I39" s="58"/>
      <c r="J39" s="58"/>
      <c r="K39" s="58"/>
      <c r="M39" s="1" t="s">
        <v>24</v>
      </c>
    </row>
    <row r="40" spans="1:13">
      <c r="B40" s="58"/>
      <c r="C40" s="58"/>
      <c r="D40" s="58"/>
      <c r="E40" s="58"/>
      <c r="G40" s="58"/>
      <c r="H40" s="58"/>
      <c r="I40" s="58"/>
      <c r="J40" s="58"/>
      <c r="K40" s="58"/>
    </row>
    <row r="41" spans="1:13">
      <c r="B41" s="58"/>
      <c r="C41" s="58"/>
      <c r="D41" s="58"/>
      <c r="E41" s="58"/>
      <c r="G41" s="58"/>
      <c r="H41" s="58"/>
      <c r="I41" s="58"/>
      <c r="J41" s="58"/>
      <c r="K41" s="58"/>
    </row>
    <row r="42" spans="1:13">
      <c r="B42" s="58"/>
      <c r="D42" s="64" t="s">
        <v>88</v>
      </c>
      <c r="E42" s="64"/>
      <c r="F42" s="64"/>
      <c r="H42" s="58"/>
      <c r="K42" s="58"/>
      <c r="M42" s="1" t="s">
        <v>24</v>
      </c>
    </row>
    <row r="43" spans="1:13">
      <c r="A43" s="58"/>
      <c r="B43" s="58"/>
      <c r="C43" s="58"/>
      <c r="D43" s="58"/>
      <c r="E43" s="58"/>
      <c r="F43" s="58"/>
      <c r="G43" s="58"/>
      <c r="H43" s="58"/>
      <c r="I43" s="58"/>
      <c r="J43" s="58"/>
      <c r="K43" s="58"/>
    </row>
  </sheetData>
  <mergeCells count="17">
    <mergeCell ref="C8:F8"/>
    <mergeCell ref="C12:K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5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2:L26"/>
  <sheetViews>
    <sheetView workbookViewId="0">
      <selection activeCell="C12" sqref="C12:E12"/>
    </sheetView>
  </sheetViews>
  <sheetFormatPr defaultRowHeight="13.5"/>
  <cols>
    <col min="1" max="1" width="2.625" style="66" customWidth="1"/>
    <col min="2" max="2" width="5.375" style="66" customWidth="1"/>
    <col min="3" max="3" width="27" style="66" customWidth="1"/>
    <col min="4" max="4" width="21.875" style="66" customWidth="1"/>
    <col min="5" max="7" width="17.75" style="66" customWidth="1"/>
    <col min="8" max="8" width="17.625" style="66" customWidth="1"/>
    <col min="9" max="16384" width="9" style="66" customWidth="1"/>
  </cols>
  <sheetData>
    <row r="2" spans="2:12" ht="21.75" customHeight="1">
      <c r="D2" s="81"/>
      <c r="E2" s="86" t="s">
        <v>71</v>
      </c>
      <c r="F2" s="86"/>
      <c r="G2" s="86"/>
      <c r="H2" s="95"/>
    </row>
    <row r="3" spans="2:12" ht="12.75" customHeight="1">
      <c r="D3" s="81"/>
      <c r="E3" s="68"/>
      <c r="F3" s="68"/>
      <c r="G3" s="68"/>
      <c r="H3" s="81"/>
    </row>
    <row r="4" spans="2:12" ht="21.75" customHeight="1">
      <c r="B4" s="68"/>
      <c r="C4" s="73" t="s">
        <v>75</v>
      </c>
      <c r="D4" s="81"/>
      <c r="E4" s="81"/>
      <c r="F4" s="81"/>
      <c r="G4" s="81"/>
      <c r="H4" s="81"/>
    </row>
    <row r="5" spans="2:12" ht="21.75" customHeight="1">
      <c r="B5" s="68"/>
      <c r="C5" s="73" t="s">
        <v>58</v>
      </c>
      <c r="D5" s="81"/>
      <c r="E5" s="81"/>
      <c r="F5" s="81"/>
      <c r="G5" s="81"/>
      <c r="H5" s="81"/>
    </row>
    <row r="6" spans="2:12" ht="15.75" customHeight="1">
      <c r="B6" s="68"/>
      <c r="C6" s="73"/>
      <c r="D6" s="81"/>
      <c r="E6" s="81"/>
      <c r="F6" s="81"/>
      <c r="G6" s="81"/>
      <c r="H6" s="81"/>
    </row>
    <row r="7" spans="2:12" ht="21.75" customHeight="1">
      <c r="B7" s="68"/>
      <c r="C7" s="74" t="s">
        <v>59</v>
      </c>
      <c r="D7" s="81" t="s">
        <v>3</v>
      </c>
      <c r="E7" s="81"/>
      <c r="F7" s="81"/>
      <c r="G7" s="81"/>
      <c r="H7" s="81"/>
    </row>
    <row r="8" spans="2:12" ht="21.75" customHeight="1">
      <c r="B8" s="68"/>
      <c r="C8" s="74" t="s">
        <v>62</v>
      </c>
      <c r="D8" s="81" t="s">
        <v>76</v>
      </c>
      <c r="E8" s="81"/>
      <c r="F8" s="81"/>
      <c r="G8" s="81"/>
      <c r="H8" s="81"/>
    </row>
    <row r="9" spans="2:12" ht="21.75" customHeight="1">
      <c r="B9" s="68"/>
      <c r="C9" s="74" t="s">
        <v>78</v>
      </c>
      <c r="D9" s="81" t="s">
        <v>79</v>
      </c>
      <c r="E9" s="81"/>
      <c r="F9" s="81"/>
      <c r="G9" s="81"/>
      <c r="H9" s="81"/>
    </row>
    <row r="10" spans="2:12" ht="16.5" customHeight="1">
      <c r="B10" s="68"/>
      <c r="C10" s="74"/>
      <c r="D10" s="81"/>
      <c r="E10" s="81"/>
      <c r="F10" s="81"/>
      <c r="G10" s="81"/>
      <c r="H10" s="81"/>
    </row>
    <row r="11" spans="2:12" ht="33.75" customHeight="1">
      <c r="B11" s="69" t="s">
        <v>28</v>
      </c>
      <c r="C11" s="75" t="s">
        <v>42</v>
      </c>
      <c r="D11" s="75" t="s">
        <v>45</v>
      </c>
      <c r="E11" s="75" t="s">
        <v>16</v>
      </c>
      <c r="F11" s="75" t="s">
        <v>72</v>
      </c>
      <c r="G11" s="75" t="s">
        <v>73</v>
      </c>
      <c r="H11" s="96" t="s">
        <v>74</v>
      </c>
    </row>
    <row r="12" spans="2:12" ht="31.5" customHeight="1">
      <c r="B12" s="70">
        <v>1</v>
      </c>
      <c r="C12" s="76" t="s">
        <v>30</v>
      </c>
      <c r="D12" s="82" t="s">
        <v>57</v>
      </c>
      <c r="E12" s="71" t="s">
        <v>121</v>
      </c>
      <c r="F12" s="89">
        <v>3980</v>
      </c>
      <c r="G12" s="89"/>
      <c r="H12" s="89"/>
      <c r="L12" s="89">
        <v>2832</v>
      </c>
    </row>
    <row r="13" spans="2:12" ht="31.5" customHeight="1">
      <c r="B13" s="70">
        <v>2</v>
      </c>
      <c r="C13" s="76" t="s">
        <v>27</v>
      </c>
      <c r="D13" s="82" t="s">
        <v>57</v>
      </c>
      <c r="E13" s="71" t="s">
        <v>110</v>
      </c>
      <c r="F13" s="89">
        <v>2790</v>
      </c>
      <c r="G13" s="89"/>
      <c r="H13" s="89"/>
      <c r="L13" s="89">
        <v>2806</v>
      </c>
    </row>
    <row r="14" spans="2:12" ht="31.5" customHeight="1">
      <c r="B14" s="70">
        <v>3</v>
      </c>
      <c r="C14" s="76" t="s">
        <v>31</v>
      </c>
      <c r="D14" s="82" t="s">
        <v>5</v>
      </c>
      <c r="E14" s="87" t="s">
        <v>32</v>
      </c>
      <c r="F14" s="89">
        <v>4960</v>
      </c>
      <c r="G14" s="89"/>
      <c r="H14" s="89"/>
      <c r="L14" s="89">
        <v>4720</v>
      </c>
    </row>
    <row r="15" spans="2:12" ht="31.5" customHeight="1">
      <c r="B15" s="70">
        <v>4</v>
      </c>
      <c r="C15" s="76" t="s">
        <v>33</v>
      </c>
      <c r="D15" s="82" t="s">
        <v>5</v>
      </c>
      <c r="E15" s="87" t="s">
        <v>18</v>
      </c>
      <c r="F15" s="89">
        <v>3850</v>
      </c>
      <c r="G15" s="89"/>
      <c r="H15" s="89"/>
      <c r="L15" s="89">
        <v>3674</v>
      </c>
    </row>
    <row r="16" spans="2:12" ht="31.5" customHeight="1">
      <c r="B16" s="71">
        <v>5</v>
      </c>
      <c r="C16" s="77" t="s">
        <v>69</v>
      </c>
      <c r="D16" s="71" t="s">
        <v>106</v>
      </c>
      <c r="E16" s="71" t="s">
        <v>35</v>
      </c>
      <c r="F16" s="89">
        <v>2700</v>
      </c>
      <c r="G16" s="89"/>
      <c r="H16" s="89"/>
      <c r="L16" s="89">
        <v>2596</v>
      </c>
    </row>
    <row r="17" spans="1:12" ht="31.5" customHeight="1">
      <c r="B17" s="71">
        <v>6</v>
      </c>
      <c r="C17" s="77" t="s">
        <v>70</v>
      </c>
      <c r="D17" s="83" t="s">
        <v>81</v>
      </c>
      <c r="E17" s="71" t="s">
        <v>19</v>
      </c>
      <c r="F17" s="89">
        <v>2400</v>
      </c>
      <c r="G17" s="89"/>
      <c r="H17" s="89"/>
      <c r="L17" s="89">
        <v>2596</v>
      </c>
    </row>
    <row r="18" spans="1:12" ht="31.5" customHeight="1">
      <c r="B18" s="71">
        <v>7</v>
      </c>
      <c r="C18" s="77" t="s">
        <v>82</v>
      </c>
      <c r="D18" s="71" t="s">
        <v>106</v>
      </c>
      <c r="E18" s="71" t="s">
        <v>86</v>
      </c>
      <c r="F18" s="89">
        <v>2700</v>
      </c>
      <c r="G18" s="89"/>
      <c r="H18" s="89"/>
      <c r="L18" s="89">
        <v>2596</v>
      </c>
    </row>
    <row r="19" spans="1:12" ht="31.5" customHeight="1">
      <c r="B19" s="72">
        <v>8</v>
      </c>
      <c r="C19" s="78" t="s">
        <v>9</v>
      </c>
      <c r="D19" s="84" t="s">
        <v>22</v>
      </c>
      <c r="E19" s="72" t="s">
        <v>37</v>
      </c>
      <c r="F19" s="90">
        <v>2670</v>
      </c>
      <c r="G19" s="90"/>
      <c r="H19" s="90"/>
      <c r="L19" s="90">
        <v>3062</v>
      </c>
    </row>
    <row r="20" spans="1:12" ht="31.5" customHeight="1">
      <c r="B20" s="72">
        <v>9</v>
      </c>
      <c r="C20" s="72" t="s">
        <v>1</v>
      </c>
      <c r="D20" s="84" t="s">
        <v>22</v>
      </c>
      <c r="E20" s="72" t="s">
        <v>20</v>
      </c>
      <c r="F20" s="90">
        <v>3160</v>
      </c>
      <c r="G20" s="90"/>
      <c r="H20" s="90"/>
      <c r="L20" s="90">
        <v>2742</v>
      </c>
    </row>
    <row r="21" spans="1:12" ht="31.5" customHeight="1">
      <c r="B21" s="72">
        <v>10</v>
      </c>
      <c r="C21" s="72" t="s">
        <v>13</v>
      </c>
      <c r="D21" s="84" t="s">
        <v>22</v>
      </c>
      <c r="E21" s="72" t="s">
        <v>21</v>
      </c>
      <c r="F21" s="90">
        <v>4030</v>
      </c>
      <c r="G21" s="90"/>
      <c r="H21" s="90"/>
      <c r="L21" s="90">
        <v>3812</v>
      </c>
    </row>
    <row r="22" spans="1:12" ht="31.5" customHeight="1">
      <c r="B22" s="72">
        <v>11</v>
      </c>
      <c r="C22" s="79" t="s">
        <v>7</v>
      </c>
      <c r="D22" s="85" t="s">
        <v>57</v>
      </c>
      <c r="E22" s="88" t="s">
        <v>39</v>
      </c>
      <c r="F22" s="91">
        <v>4030</v>
      </c>
      <c r="G22" s="91"/>
      <c r="H22" s="91"/>
      <c r="L22" s="91">
        <v>3600</v>
      </c>
    </row>
    <row r="23" spans="1:12" ht="35.25" customHeight="1">
      <c r="B23" s="72">
        <v>12</v>
      </c>
      <c r="C23" s="78" t="s">
        <v>40</v>
      </c>
      <c r="D23" s="78" t="s">
        <v>80</v>
      </c>
      <c r="E23" s="72" t="s">
        <v>41</v>
      </c>
      <c r="F23" s="90">
        <v>2480</v>
      </c>
      <c r="G23" s="90"/>
      <c r="H23" s="90"/>
      <c r="L23" s="90">
        <v>2324</v>
      </c>
    </row>
    <row r="24" spans="1:12" ht="35.25" customHeight="1">
      <c r="B24" s="72">
        <v>13</v>
      </c>
      <c r="C24" s="80" t="s">
        <v>56</v>
      </c>
      <c r="D24" s="80" t="s">
        <v>5</v>
      </c>
      <c r="E24" s="80" t="s">
        <v>107</v>
      </c>
      <c r="F24" s="92">
        <v>2670</v>
      </c>
      <c r="G24" s="92"/>
      <c r="H24" s="92"/>
    </row>
    <row r="25" spans="1:12" ht="35.25" customHeight="1">
      <c r="A25" s="67"/>
      <c r="B25" s="72">
        <v>14</v>
      </c>
      <c r="C25" s="80" t="s">
        <v>114</v>
      </c>
      <c r="D25" s="80" t="s">
        <v>5</v>
      </c>
      <c r="E25" s="80" t="s">
        <v>29</v>
      </c>
      <c r="F25" s="44">
        <v>2670</v>
      </c>
      <c r="G25" s="94"/>
      <c r="H25" s="97"/>
    </row>
    <row r="26" spans="1:12" ht="35.25" customHeight="1">
      <c r="B26" s="72">
        <v>15</v>
      </c>
      <c r="C26" s="80" t="s">
        <v>104</v>
      </c>
      <c r="D26" s="80" t="s">
        <v>5</v>
      </c>
      <c r="E26" s="80" t="s">
        <v>109</v>
      </c>
      <c r="F26" s="93">
        <v>2980</v>
      </c>
      <c r="G26" s="93"/>
      <c r="H26" s="93"/>
    </row>
  </sheetData>
  <phoneticPr fontId="5"/>
  <pageMargins left="0.70866141732283472" right="0.70866141732283472" top="0.74803149606299213" bottom="0.74803149606299213" header="0.31496062992125984" footer="0.31496062992125984"/>
  <pageSetup paperSize="9" scale="85" fitToWidth="1" fitToHeight="1" orientation="landscape" usePrinterDefaults="1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>
  <sheetPr>
    <tabColor rgb="FFFFFF00"/>
    <pageSetUpPr fitToPage="1"/>
  </sheetPr>
  <dimension ref="A1:H35"/>
  <sheetViews>
    <sheetView view="pageBreakPreview" zoomScale="90" zoomScaleSheetLayoutView="90" workbookViewId="0">
      <selection activeCell="D10" sqref="D10"/>
    </sheetView>
  </sheetViews>
  <sheetFormatPr defaultRowHeight="13.5"/>
  <cols>
    <col min="1" max="1" width="4.375" style="66" customWidth="1"/>
    <col min="2" max="2" width="42.625" style="66" customWidth="1"/>
    <col min="3" max="3" width="10" style="66" customWidth="1"/>
    <col min="4" max="4" width="11.125" style="66" customWidth="1"/>
    <col min="5" max="5" width="10.5" style="66" customWidth="1"/>
    <col min="6" max="6" width="16.25" style="66" customWidth="1"/>
    <col min="7" max="7" width="14.375" style="66" customWidth="1"/>
    <col min="8" max="8" width="3.25" style="66" customWidth="1"/>
    <col min="9" max="16384" width="9" style="66" customWidth="1"/>
  </cols>
  <sheetData>
    <row r="1" spans="1:8" ht="14.25">
      <c r="A1" s="67"/>
      <c r="B1" s="67"/>
      <c r="C1" s="67"/>
      <c r="D1" s="98"/>
      <c r="E1" s="98"/>
      <c r="F1" s="67"/>
      <c r="G1" s="118" t="s">
        <v>61</v>
      </c>
      <c r="H1" s="99"/>
    </row>
    <row r="2" spans="1:8" ht="14.25">
      <c r="A2" s="67"/>
      <c r="B2" s="99" t="s">
        <v>65</v>
      </c>
      <c r="D2" s="99"/>
      <c r="E2" s="99"/>
      <c r="F2" s="67"/>
      <c r="G2" s="67"/>
      <c r="H2" s="98"/>
    </row>
    <row r="3" spans="1:8">
      <c r="A3" s="67"/>
      <c r="B3" s="67"/>
      <c r="C3" s="67"/>
      <c r="D3" s="67"/>
      <c r="E3" s="67"/>
      <c r="F3" s="67"/>
      <c r="G3" s="67"/>
      <c r="H3" s="98"/>
    </row>
    <row r="4" spans="1:8" ht="30.75" customHeight="1">
      <c r="A4" s="6" t="s">
        <v>28</v>
      </c>
      <c r="B4" s="100" t="s">
        <v>42</v>
      </c>
      <c r="C4" s="40" t="s">
        <v>23</v>
      </c>
      <c r="D4" s="100" t="s">
        <v>16</v>
      </c>
      <c r="E4" s="40" t="s">
        <v>12</v>
      </c>
      <c r="F4" s="115" t="s">
        <v>97</v>
      </c>
      <c r="G4" s="115" t="s">
        <v>147</v>
      </c>
      <c r="H4" s="98"/>
    </row>
    <row r="5" spans="1:8" ht="30.75" customHeight="1">
      <c r="A5" s="8">
        <v>1</v>
      </c>
      <c r="B5" s="101" t="s">
        <v>127</v>
      </c>
      <c r="C5" s="83" t="s">
        <v>5</v>
      </c>
      <c r="D5" s="106" t="s">
        <v>43</v>
      </c>
      <c r="E5" s="111">
        <v>250</v>
      </c>
      <c r="F5" s="116"/>
      <c r="G5" s="119"/>
      <c r="H5" s="98"/>
    </row>
    <row r="6" spans="1:8" ht="30.75" customHeight="1">
      <c r="A6" s="8">
        <v>2</v>
      </c>
      <c r="B6" s="101" t="s">
        <v>127</v>
      </c>
      <c r="C6" s="83" t="s">
        <v>5</v>
      </c>
      <c r="D6" s="106" t="s">
        <v>128</v>
      </c>
      <c r="E6" s="111">
        <v>200</v>
      </c>
      <c r="F6" s="116"/>
      <c r="G6" s="119"/>
      <c r="H6" s="98"/>
    </row>
    <row r="7" spans="1:8" ht="30.75" customHeight="1">
      <c r="A7" s="8">
        <v>3</v>
      </c>
      <c r="B7" s="101" t="s">
        <v>17</v>
      </c>
      <c r="C7" s="83" t="s">
        <v>48</v>
      </c>
      <c r="D7" s="107" t="s">
        <v>156</v>
      </c>
      <c r="E7" s="111" t="s">
        <v>157</v>
      </c>
      <c r="F7" s="116"/>
      <c r="G7" s="119"/>
      <c r="H7" s="98"/>
    </row>
    <row r="8" spans="1:8" ht="30.75" customHeight="1">
      <c r="A8" s="9">
        <v>4</v>
      </c>
      <c r="B8" s="25" t="s">
        <v>129</v>
      </c>
      <c r="C8" s="83" t="s">
        <v>5</v>
      </c>
      <c r="D8" s="107" t="s">
        <v>130</v>
      </c>
      <c r="E8" s="111" t="s">
        <v>158</v>
      </c>
      <c r="F8" s="116"/>
      <c r="G8" s="119"/>
      <c r="H8" s="98"/>
    </row>
    <row r="9" spans="1:8" ht="30.75" customHeight="1">
      <c r="A9" s="9">
        <v>5</v>
      </c>
      <c r="B9" s="25" t="s">
        <v>133</v>
      </c>
      <c r="C9" s="101" t="s">
        <v>80</v>
      </c>
      <c r="D9" s="106" t="s">
        <v>159</v>
      </c>
      <c r="E9" s="111">
        <v>450</v>
      </c>
      <c r="F9" s="116"/>
      <c r="G9" s="119"/>
      <c r="H9" s="98"/>
    </row>
    <row r="10" spans="1:8" ht="30.75" customHeight="1">
      <c r="A10" s="9">
        <v>6</v>
      </c>
      <c r="B10" s="25" t="s">
        <v>69</v>
      </c>
      <c r="C10" s="83" t="s">
        <v>137</v>
      </c>
      <c r="D10" s="106" t="s">
        <v>35</v>
      </c>
      <c r="E10" s="111">
        <v>220</v>
      </c>
      <c r="F10" s="116"/>
      <c r="G10" s="119"/>
      <c r="H10" s="98"/>
    </row>
    <row r="11" spans="1:8" ht="30.75" customHeight="1">
      <c r="A11" s="9">
        <v>7</v>
      </c>
      <c r="B11" s="25" t="s">
        <v>70</v>
      </c>
      <c r="C11" s="101" t="s">
        <v>81</v>
      </c>
      <c r="D11" s="106" t="s">
        <v>19</v>
      </c>
      <c r="E11" s="111">
        <v>60</v>
      </c>
      <c r="F11" s="116"/>
      <c r="G11" s="119"/>
      <c r="H11" s="98"/>
    </row>
    <row r="12" spans="1:8" ht="30.75" customHeight="1">
      <c r="A12" s="8">
        <v>8</v>
      </c>
      <c r="B12" s="102" t="s">
        <v>132</v>
      </c>
      <c r="C12" s="105" t="s">
        <v>5</v>
      </c>
      <c r="D12" s="108">
        <v>533</v>
      </c>
      <c r="E12" s="112">
        <v>60</v>
      </c>
      <c r="F12" s="117"/>
      <c r="G12" s="119"/>
      <c r="H12" s="98"/>
    </row>
    <row r="13" spans="1:8" ht="30.75" customHeight="1">
      <c r="A13" s="8">
        <v>9</v>
      </c>
      <c r="B13" s="102" t="s">
        <v>34</v>
      </c>
      <c r="C13" s="105" t="s">
        <v>22</v>
      </c>
      <c r="D13" s="109" t="s">
        <v>37</v>
      </c>
      <c r="E13" s="112">
        <v>20</v>
      </c>
      <c r="F13" s="117"/>
      <c r="G13" s="119"/>
      <c r="H13" s="98"/>
    </row>
    <row r="14" spans="1:8" ht="30.75" customHeight="1">
      <c r="A14" s="8">
        <v>10</v>
      </c>
      <c r="B14" s="102" t="s">
        <v>120</v>
      </c>
      <c r="C14" s="83" t="s">
        <v>22</v>
      </c>
      <c r="D14" s="108" t="s">
        <v>10</v>
      </c>
      <c r="E14" s="112">
        <v>15</v>
      </c>
      <c r="F14" s="117"/>
      <c r="G14" s="119"/>
      <c r="H14" s="98"/>
    </row>
    <row r="15" spans="1:8" ht="30.75" customHeight="1">
      <c r="A15" s="8">
        <v>11</v>
      </c>
      <c r="B15" s="103" t="s">
        <v>138</v>
      </c>
      <c r="C15" s="102" t="s">
        <v>57</v>
      </c>
      <c r="D15" s="110" t="s">
        <v>124</v>
      </c>
      <c r="E15" s="113">
        <v>10</v>
      </c>
      <c r="F15" s="117"/>
      <c r="G15" s="119"/>
      <c r="H15" s="98"/>
    </row>
    <row r="16" spans="1:8" ht="30.75" customHeight="1">
      <c r="A16" s="8">
        <v>12</v>
      </c>
      <c r="B16" s="102" t="s">
        <v>139</v>
      </c>
      <c r="C16" s="102" t="s">
        <v>57</v>
      </c>
      <c r="D16" s="109" t="s">
        <v>6</v>
      </c>
      <c r="E16" s="112">
        <v>10</v>
      </c>
      <c r="F16" s="117"/>
      <c r="G16" s="119"/>
      <c r="H16" s="98"/>
    </row>
    <row r="17" spans="1:8" ht="30.75" customHeight="1">
      <c r="A17" s="8">
        <v>13</v>
      </c>
      <c r="B17" s="102" t="s">
        <v>140</v>
      </c>
      <c r="C17" s="102" t="s">
        <v>22</v>
      </c>
      <c r="D17" s="109" t="s">
        <v>41</v>
      </c>
      <c r="E17" s="112">
        <v>10</v>
      </c>
      <c r="F17" s="117"/>
      <c r="G17" s="119"/>
      <c r="H17" s="98"/>
    </row>
    <row r="18" spans="1:8" ht="30.75" customHeight="1">
      <c r="A18" s="8">
        <v>14</v>
      </c>
      <c r="B18" s="102" t="s">
        <v>141</v>
      </c>
      <c r="C18" s="102" t="s">
        <v>134</v>
      </c>
      <c r="D18" s="109" t="s">
        <v>108</v>
      </c>
      <c r="E18" s="112">
        <v>20</v>
      </c>
      <c r="F18" s="117"/>
      <c r="G18" s="119"/>
      <c r="H18" s="98"/>
    </row>
    <row r="19" spans="1:8" ht="30.75" customHeight="1">
      <c r="A19" s="8">
        <v>15</v>
      </c>
      <c r="B19" s="102" t="s">
        <v>131</v>
      </c>
      <c r="C19" s="102" t="s">
        <v>142</v>
      </c>
      <c r="D19" s="109" t="s">
        <v>155</v>
      </c>
      <c r="E19" s="112">
        <v>20</v>
      </c>
      <c r="F19" s="117"/>
      <c r="G19" s="119"/>
      <c r="H19" s="98"/>
    </row>
    <row r="20" spans="1:8" ht="30.75" customHeight="1">
      <c r="A20" s="8">
        <v>16</v>
      </c>
      <c r="B20" s="102" t="s">
        <v>126</v>
      </c>
      <c r="C20" s="102" t="s">
        <v>5</v>
      </c>
      <c r="D20" s="109" t="s">
        <v>14</v>
      </c>
      <c r="E20" s="112">
        <v>20</v>
      </c>
      <c r="F20" s="117"/>
      <c r="G20" s="119"/>
      <c r="H20" s="98"/>
    </row>
    <row r="21" spans="1:8" ht="30.75" customHeight="1">
      <c r="A21" s="8">
        <v>17</v>
      </c>
      <c r="B21" s="102" t="s">
        <v>84</v>
      </c>
      <c r="C21" s="102" t="s">
        <v>5</v>
      </c>
      <c r="D21" s="109" t="s">
        <v>143</v>
      </c>
      <c r="E21" s="112">
        <v>20</v>
      </c>
      <c r="F21" s="117"/>
      <c r="G21" s="119"/>
      <c r="H21" s="98"/>
    </row>
    <row r="22" spans="1:8" ht="30.75" customHeight="1">
      <c r="A22" s="8">
        <v>18</v>
      </c>
      <c r="B22" s="102" t="s">
        <v>123</v>
      </c>
      <c r="C22" s="102" t="s">
        <v>5</v>
      </c>
      <c r="D22" s="109" t="s">
        <v>145</v>
      </c>
      <c r="E22" s="112">
        <v>200</v>
      </c>
      <c r="F22" s="117"/>
      <c r="G22" s="119"/>
      <c r="H22" s="98"/>
    </row>
    <row r="23" spans="1:8" ht="30.75" customHeight="1">
      <c r="A23" s="8">
        <v>19</v>
      </c>
      <c r="B23" s="102" t="s">
        <v>136</v>
      </c>
      <c r="C23" s="102" t="s">
        <v>80</v>
      </c>
      <c r="D23" s="109" t="s">
        <v>148</v>
      </c>
      <c r="E23" s="112">
        <v>10</v>
      </c>
      <c r="F23" s="117"/>
      <c r="G23" s="119"/>
      <c r="H23" s="98"/>
    </row>
    <row r="24" spans="1:8" ht="30.75" customHeight="1">
      <c r="A24" s="8">
        <v>20</v>
      </c>
      <c r="B24" s="102" t="s">
        <v>151</v>
      </c>
      <c r="C24" s="102" t="s">
        <v>80</v>
      </c>
      <c r="D24" s="109" t="s">
        <v>36</v>
      </c>
      <c r="E24" s="112">
        <v>10</v>
      </c>
      <c r="F24" s="117"/>
      <c r="G24" s="119"/>
      <c r="H24" s="98"/>
    </row>
    <row r="25" spans="1:8" ht="30.75" customHeight="1">
      <c r="A25" s="8">
        <v>21</v>
      </c>
      <c r="B25" s="102" t="s">
        <v>2</v>
      </c>
      <c r="C25" s="10" t="s">
        <v>57</v>
      </c>
      <c r="D25" s="109" t="s">
        <v>149</v>
      </c>
      <c r="E25" s="114">
        <v>5</v>
      </c>
      <c r="F25" s="97"/>
      <c r="G25" s="97"/>
      <c r="H25" s="98"/>
    </row>
    <row r="26" spans="1:8" ht="30.75" customHeight="1">
      <c r="A26" s="8">
        <v>22</v>
      </c>
      <c r="B26" s="102" t="s">
        <v>152</v>
      </c>
      <c r="C26" s="102" t="s">
        <v>57</v>
      </c>
      <c r="D26" s="109" t="s">
        <v>105</v>
      </c>
      <c r="E26" s="112">
        <v>5</v>
      </c>
      <c r="F26" s="117"/>
      <c r="G26" s="119"/>
      <c r="H26" s="98"/>
    </row>
    <row r="27" spans="1:8" ht="30.75" customHeight="1">
      <c r="A27" s="8">
        <v>23</v>
      </c>
      <c r="B27" s="102" t="s">
        <v>125</v>
      </c>
      <c r="C27" s="102" t="s">
        <v>25</v>
      </c>
      <c r="D27" s="109" t="s">
        <v>85</v>
      </c>
      <c r="E27" s="112">
        <v>10</v>
      </c>
      <c r="F27" s="117"/>
      <c r="G27" s="119"/>
      <c r="H27" s="98"/>
    </row>
    <row r="28" spans="1:8" ht="30.75" customHeight="1">
      <c r="A28" s="8">
        <v>24</v>
      </c>
      <c r="B28" s="102" t="s">
        <v>4</v>
      </c>
      <c r="C28" s="102" t="s">
        <v>25</v>
      </c>
      <c r="D28" s="109" t="s">
        <v>100</v>
      </c>
      <c r="E28" s="112">
        <v>10</v>
      </c>
      <c r="F28" s="117"/>
      <c r="G28" s="119"/>
      <c r="H28" s="98"/>
    </row>
    <row r="29" spans="1:8" ht="30.75" customHeight="1">
      <c r="A29" s="8">
        <v>25</v>
      </c>
      <c r="B29" s="102" t="s">
        <v>38</v>
      </c>
      <c r="C29" s="102" t="s">
        <v>5</v>
      </c>
      <c r="D29" s="109" t="s">
        <v>46</v>
      </c>
      <c r="E29" s="112">
        <v>5</v>
      </c>
      <c r="F29" s="117"/>
      <c r="G29" s="119"/>
      <c r="H29" s="98"/>
    </row>
    <row r="30" spans="1:8" ht="30.75" customHeight="1">
      <c r="A30" s="8">
        <v>26</v>
      </c>
      <c r="B30" s="102" t="s">
        <v>153</v>
      </c>
      <c r="C30" s="102" t="s">
        <v>5</v>
      </c>
      <c r="D30" s="109" t="s">
        <v>150</v>
      </c>
      <c r="E30" s="112">
        <v>5</v>
      </c>
      <c r="F30" s="117"/>
      <c r="G30" s="119"/>
      <c r="H30" s="98"/>
    </row>
    <row r="31" spans="1:8" ht="30.75" customHeight="1">
      <c r="A31" s="8"/>
      <c r="B31" s="102"/>
      <c r="C31" s="10"/>
      <c r="D31" s="109"/>
      <c r="E31" s="114"/>
      <c r="F31" s="97"/>
      <c r="G31" s="97"/>
      <c r="H31" s="98"/>
    </row>
    <row r="32" spans="1:8">
      <c r="A32" s="98"/>
      <c r="B32" s="98"/>
      <c r="C32" s="98"/>
      <c r="D32" s="98"/>
      <c r="E32" s="98"/>
      <c r="F32" s="98"/>
      <c r="G32" s="98"/>
      <c r="H32" s="98"/>
    </row>
    <row r="33" spans="1:8">
      <c r="A33" s="98"/>
      <c r="B33" s="104" t="s">
        <v>146</v>
      </c>
      <c r="D33" s="98"/>
      <c r="E33" s="98"/>
      <c r="F33" s="67"/>
      <c r="G33" s="67"/>
      <c r="H33" s="67"/>
    </row>
    <row r="34" spans="1:8">
      <c r="A34" s="98"/>
      <c r="B34" s="98"/>
      <c r="C34" s="98"/>
      <c r="D34" s="98"/>
      <c r="E34" s="98"/>
      <c r="F34" s="67"/>
      <c r="G34" s="67" t="s">
        <v>53</v>
      </c>
      <c r="H34" s="67"/>
    </row>
    <row r="35" spans="1:8">
      <c r="A35" s="98"/>
      <c r="B35" s="98"/>
      <c r="C35" s="98"/>
      <c r="D35" s="98"/>
      <c r="E35" s="98"/>
      <c r="F35" s="67"/>
      <c r="G35" s="120"/>
      <c r="H35" s="67"/>
    </row>
  </sheetData>
  <phoneticPr fontId="5"/>
  <printOptions horizontalCentered="1" verticalCentered="1"/>
  <pageMargins left="0.23622047244094488" right="0.23622047244094488" top="0.74803149606299213" bottom="0.74803149606299213" header="0.31496062992125984" footer="0.31496062992125984"/>
  <pageSetup paperSize="9" scale="86" fitToWidth="1" fitToHeight="1" orientation="portrait" usePrinterDefaults="1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H25"/>
  <sheetViews>
    <sheetView workbookViewId="0">
      <selection activeCell="F12" sqref="F12"/>
    </sheetView>
  </sheetViews>
  <sheetFormatPr defaultRowHeight="13.5"/>
  <cols>
    <col min="1" max="1" width="2.125" style="66" customWidth="1"/>
    <col min="2" max="2" width="4.375" style="66" customWidth="1"/>
    <col min="3" max="3" width="20.125" style="66" customWidth="1"/>
    <col min="4" max="4" width="12.25" style="66" bestFit="1" customWidth="1"/>
    <col min="5" max="5" width="11.125" style="66" customWidth="1"/>
    <col min="6" max="6" width="16.25" style="66" customWidth="1"/>
    <col min="7" max="7" width="8.625" style="66" customWidth="1"/>
    <col min="8" max="8" width="8" style="66" customWidth="1"/>
    <col min="9" max="16384" width="9" style="66" customWidth="1"/>
  </cols>
  <sheetData>
    <row r="1" spans="1:8" ht="14.25">
      <c r="A1" s="67"/>
      <c r="B1" s="67"/>
      <c r="C1" s="67"/>
      <c r="D1" s="67"/>
      <c r="E1" s="98"/>
      <c r="F1" s="67"/>
      <c r="G1" s="98"/>
      <c r="H1" s="99" t="s">
        <v>47</v>
      </c>
    </row>
    <row r="2" spans="1:8" ht="14.25">
      <c r="A2" s="67"/>
      <c r="B2" s="67"/>
      <c r="C2" s="67"/>
      <c r="D2" s="99"/>
      <c r="E2" s="99"/>
      <c r="F2" s="67"/>
      <c r="G2" s="67"/>
      <c r="H2" s="98"/>
    </row>
    <row r="3" spans="1:8" ht="14.25">
      <c r="A3" s="67"/>
      <c r="B3" s="67" t="s">
        <v>49</v>
      </c>
      <c r="C3" s="67"/>
      <c r="D3" s="99"/>
      <c r="E3" s="99"/>
      <c r="F3" s="67"/>
      <c r="G3" s="67"/>
      <c r="H3" s="98"/>
    </row>
    <row r="4" spans="1:8">
      <c r="A4" s="67"/>
      <c r="B4" s="67" t="s">
        <v>50</v>
      </c>
      <c r="C4" s="67"/>
      <c r="D4" s="67"/>
      <c r="E4" s="67"/>
      <c r="F4" s="67"/>
      <c r="G4" s="67"/>
      <c r="H4" s="98"/>
    </row>
    <row r="5" spans="1:8">
      <c r="A5" s="67"/>
      <c r="B5" s="67"/>
      <c r="C5" s="67"/>
      <c r="D5" s="67"/>
      <c r="E5" s="67"/>
      <c r="F5" s="67"/>
      <c r="G5" s="67"/>
      <c r="H5" s="98"/>
    </row>
    <row r="6" spans="1:8" ht="30.75" customHeight="1">
      <c r="A6" s="67"/>
      <c r="B6" s="6" t="s">
        <v>28</v>
      </c>
      <c r="C6" s="100" t="s">
        <v>42</v>
      </c>
      <c r="D6" s="40" t="s">
        <v>23</v>
      </c>
      <c r="E6" s="100" t="s">
        <v>16</v>
      </c>
      <c r="F6" s="123" t="s">
        <v>51</v>
      </c>
      <c r="G6" s="123" t="s">
        <v>12</v>
      </c>
      <c r="H6" s="98"/>
    </row>
    <row r="7" spans="1:8" ht="30.75" customHeight="1">
      <c r="A7" s="67"/>
      <c r="B7" s="8">
        <v>1</v>
      </c>
      <c r="C7" s="101" t="s">
        <v>30</v>
      </c>
      <c r="D7" s="83" t="s">
        <v>57</v>
      </c>
      <c r="E7" s="9" t="s">
        <v>121</v>
      </c>
      <c r="F7" s="116"/>
      <c r="G7" s="119">
        <v>331</v>
      </c>
      <c r="H7" s="98"/>
    </row>
    <row r="8" spans="1:8" ht="30.75" customHeight="1">
      <c r="A8" s="67"/>
      <c r="B8" s="8">
        <v>2</v>
      </c>
      <c r="C8" s="101" t="s">
        <v>27</v>
      </c>
      <c r="D8" s="83" t="s">
        <v>57</v>
      </c>
      <c r="E8" s="9" t="s">
        <v>0</v>
      </c>
      <c r="F8" s="116"/>
      <c r="G8" s="119">
        <v>277</v>
      </c>
      <c r="H8" s="98"/>
    </row>
    <row r="9" spans="1:8" ht="30.75" customHeight="1">
      <c r="A9" s="67"/>
      <c r="B9" s="8">
        <v>3</v>
      </c>
      <c r="C9" s="101" t="s">
        <v>31</v>
      </c>
      <c r="D9" s="83" t="s">
        <v>5</v>
      </c>
      <c r="E9" s="37" t="s">
        <v>32</v>
      </c>
      <c r="F9" s="116"/>
      <c r="G9" s="119">
        <v>208</v>
      </c>
      <c r="H9" s="98"/>
    </row>
    <row r="10" spans="1:8" ht="30.75" customHeight="1">
      <c r="A10" s="67"/>
      <c r="B10" s="8">
        <v>4</v>
      </c>
      <c r="C10" s="101" t="s">
        <v>33</v>
      </c>
      <c r="D10" s="83" t="s">
        <v>5</v>
      </c>
      <c r="E10" s="37" t="s">
        <v>18</v>
      </c>
      <c r="F10" s="116"/>
      <c r="G10" s="119">
        <v>208</v>
      </c>
      <c r="H10" s="98"/>
    </row>
    <row r="11" spans="1:8" ht="30.75" customHeight="1">
      <c r="A11" s="67"/>
      <c r="B11" s="9">
        <v>5</v>
      </c>
      <c r="C11" s="25" t="s">
        <v>69</v>
      </c>
      <c r="D11" s="101" t="s">
        <v>111</v>
      </c>
      <c r="E11" s="9" t="s">
        <v>35</v>
      </c>
      <c r="F11" s="116"/>
      <c r="G11" s="119">
        <v>271</v>
      </c>
      <c r="H11" s="98"/>
    </row>
    <row r="12" spans="1:8" ht="30.75" customHeight="1">
      <c r="A12" s="67"/>
      <c r="B12" s="9">
        <v>6</v>
      </c>
      <c r="C12" s="25" t="s">
        <v>70</v>
      </c>
      <c r="D12" s="83" t="s">
        <v>81</v>
      </c>
      <c r="E12" s="9" t="s">
        <v>19</v>
      </c>
      <c r="F12" s="116"/>
      <c r="G12" s="119">
        <v>80</v>
      </c>
      <c r="H12" s="98"/>
    </row>
    <row r="13" spans="1:8" ht="30.75" customHeight="1">
      <c r="A13" s="67"/>
      <c r="B13" s="9">
        <v>7</v>
      </c>
      <c r="C13" s="25" t="s">
        <v>82</v>
      </c>
      <c r="D13" s="101" t="s">
        <v>111</v>
      </c>
      <c r="E13" s="9" t="s">
        <v>86</v>
      </c>
      <c r="F13" s="116"/>
      <c r="G13" s="119">
        <v>80</v>
      </c>
      <c r="H13" s="98"/>
    </row>
    <row r="14" spans="1:8" ht="30.75" customHeight="1">
      <c r="A14" s="67"/>
      <c r="B14" s="10">
        <v>8</v>
      </c>
      <c r="C14" s="102" t="s">
        <v>9</v>
      </c>
      <c r="D14" s="105" t="s">
        <v>22</v>
      </c>
      <c r="E14" s="10" t="s">
        <v>37</v>
      </c>
      <c r="F14" s="117"/>
      <c r="G14" s="119">
        <v>44</v>
      </c>
      <c r="H14" s="98"/>
    </row>
    <row r="15" spans="1:8" ht="30.75" customHeight="1">
      <c r="A15" s="67"/>
      <c r="B15" s="10">
        <v>9</v>
      </c>
      <c r="C15" s="102" t="s">
        <v>1</v>
      </c>
      <c r="D15" s="105" t="s">
        <v>22</v>
      </c>
      <c r="E15" s="10" t="s">
        <v>20</v>
      </c>
      <c r="F15" s="117"/>
      <c r="G15" s="119">
        <v>37</v>
      </c>
      <c r="H15" s="98"/>
    </row>
    <row r="16" spans="1:8" ht="30.75" customHeight="1">
      <c r="A16" s="67"/>
      <c r="B16" s="10">
        <v>10</v>
      </c>
      <c r="C16" s="10" t="s">
        <v>13</v>
      </c>
      <c r="D16" s="105" t="s">
        <v>22</v>
      </c>
      <c r="E16" s="10" t="s">
        <v>21</v>
      </c>
      <c r="F16" s="117"/>
      <c r="G16" s="119">
        <v>19</v>
      </c>
      <c r="H16" s="98"/>
    </row>
    <row r="17" spans="1:8" ht="30.75" customHeight="1">
      <c r="A17" s="67"/>
      <c r="B17" s="10">
        <v>11</v>
      </c>
      <c r="C17" s="121" t="s">
        <v>7</v>
      </c>
      <c r="D17" s="122" t="s">
        <v>57</v>
      </c>
      <c r="E17" s="38" t="s">
        <v>39</v>
      </c>
      <c r="F17" s="117"/>
      <c r="G17" s="119">
        <v>22</v>
      </c>
      <c r="H17" s="98"/>
    </row>
    <row r="18" spans="1:8" ht="30.75" customHeight="1">
      <c r="A18" s="67"/>
      <c r="B18" s="10">
        <v>12</v>
      </c>
      <c r="C18" s="102" t="s">
        <v>40</v>
      </c>
      <c r="D18" s="102" t="s">
        <v>22</v>
      </c>
      <c r="E18" s="10" t="s">
        <v>41</v>
      </c>
      <c r="F18" s="117"/>
      <c r="G18" s="119">
        <v>41</v>
      </c>
      <c r="H18" s="98"/>
    </row>
    <row r="19" spans="1:8" ht="30.75" customHeight="1">
      <c r="A19" s="67"/>
      <c r="B19" s="10">
        <v>13</v>
      </c>
      <c r="C19" s="102" t="s">
        <v>56</v>
      </c>
      <c r="D19" s="102" t="s">
        <v>5</v>
      </c>
      <c r="E19" s="10" t="s">
        <v>107</v>
      </c>
      <c r="F19" s="117"/>
      <c r="G19" s="117">
        <v>73</v>
      </c>
      <c r="H19" s="98"/>
    </row>
    <row r="20" spans="1:8" ht="31.5" customHeight="1">
      <c r="A20" s="67"/>
      <c r="B20" s="10">
        <v>14</v>
      </c>
      <c r="C20" s="102" t="s">
        <v>114</v>
      </c>
      <c r="D20" s="102" t="s">
        <v>5</v>
      </c>
      <c r="E20" s="10" t="s">
        <v>29</v>
      </c>
      <c r="F20" s="117"/>
      <c r="G20" s="117">
        <v>30</v>
      </c>
    </row>
    <row r="21" spans="1:8" ht="30.75" customHeight="1">
      <c r="A21" s="67"/>
      <c r="B21" s="10">
        <v>15</v>
      </c>
      <c r="C21" s="102" t="s">
        <v>104</v>
      </c>
      <c r="D21" s="102" t="s">
        <v>5</v>
      </c>
      <c r="E21" s="10" t="s">
        <v>109</v>
      </c>
      <c r="F21" s="117"/>
      <c r="G21" s="117">
        <v>103</v>
      </c>
      <c r="H21" s="98"/>
    </row>
    <row r="22" spans="1:8">
      <c r="A22" s="98"/>
      <c r="B22" s="98"/>
      <c r="C22" s="98"/>
      <c r="D22" s="98"/>
      <c r="E22" s="98"/>
      <c r="F22" s="98"/>
      <c r="G22" s="98"/>
      <c r="H22" s="98"/>
    </row>
    <row r="23" spans="1:8">
      <c r="A23" s="98"/>
      <c r="B23" s="98"/>
      <c r="C23" s="104" t="s">
        <v>52</v>
      </c>
      <c r="E23" s="98"/>
      <c r="F23" s="67"/>
      <c r="G23" s="67"/>
      <c r="H23" s="67"/>
    </row>
    <row r="24" spans="1:8">
      <c r="A24" s="98"/>
      <c r="B24" s="98"/>
      <c r="C24" s="98"/>
      <c r="D24" s="98"/>
      <c r="E24" s="98"/>
      <c r="F24" s="67"/>
      <c r="G24" s="67" t="s">
        <v>53</v>
      </c>
      <c r="H24" s="67"/>
    </row>
    <row r="25" spans="1:8">
      <c r="A25" s="98"/>
      <c r="B25" s="98"/>
      <c r="C25" s="98"/>
      <c r="D25" s="98"/>
      <c r="E25" s="98"/>
      <c r="F25" s="67"/>
      <c r="G25" s="67"/>
      <c r="H25" s="67" t="s">
        <v>55</v>
      </c>
    </row>
  </sheetData>
  <phoneticPr fontId="5"/>
  <pageMargins left="0.31496062992125984" right="0.51181102362204722" top="0.74803149606299213" bottom="0.74803149606299213" header="0.31496062992125984" footer="0.31496062992125984"/>
  <pageSetup paperSize="9" fitToWidth="1" fitToHeight="1" orientation="portrait" usePrinterDefaults="1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B2:G3"/>
  <sheetViews>
    <sheetView workbookViewId="0">
      <selection activeCell="C3" sqref="C3"/>
    </sheetView>
  </sheetViews>
  <sheetFormatPr defaultRowHeight="13.5"/>
  <cols>
    <col min="2" max="2" width="5.75" customWidth="1"/>
    <col min="3" max="3" width="22.125" customWidth="1"/>
    <col min="4" max="4" width="12.75" customWidth="1"/>
    <col min="5" max="6" width="14.5" customWidth="1"/>
    <col min="7" max="7" width="18" customWidth="1"/>
  </cols>
  <sheetData>
    <row r="2" spans="2:7" ht="25.5">
      <c r="B2" s="6" t="s">
        <v>28</v>
      </c>
      <c r="C2" s="100" t="s">
        <v>42</v>
      </c>
      <c r="D2" s="40" t="s">
        <v>23</v>
      </c>
      <c r="E2" s="100" t="s">
        <v>16</v>
      </c>
      <c r="F2" s="123" t="s">
        <v>66</v>
      </c>
      <c r="G2" s="123" t="s">
        <v>67</v>
      </c>
    </row>
    <row r="3" spans="2:7" ht="41.25" customHeight="1">
      <c r="B3" s="8"/>
      <c r="C3" s="101" t="s">
        <v>83</v>
      </c>
      <c r="D3" s="101" t="s">
        <v>83</v>
      </c>
      <c r="E3" s="101" t="s">
        <v>83</v>
      </c>
      <c r="F3" s="101" t="s">
        <v>83</v>
      </c>
      <c r="G3" s="101" t="s">
        <v>83</v>
      </c>
    </row>
  </sheetData>
  <phoneticPr fontId="5"/>
  <pageMargins left="0.7" right="0.7" top="0.75" bottom="0.75" header="0.3" footer="0.3"/>
  <pageSetup paperSize="9" fitToWidth="1" fitToHeight="1" orientation="portrait" usePrinterDefaults="1" r:id="rId1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7</vt:i4>
      </vt:variant>
    </vt:vector>
  </HeadingPairs>
  <TitlesOfParts>
    <vt:vector size="7" baseType="lpstr">
      <vt:lpstr>使用見込29</vt:lpstr>
      <vt:lpstr>使用見込30</vt:lpstr>
      <vt:lpstr xml:space="preserve">入札書 </vt:lpstr>
      <vt:lpstr>予定価格表 (2)</vt:lpstr>
      <vt:lpstr>入札書（別紙）</vt:lpstr>
      <vt:lpstr>見積書</vt:lpstr>
      <vt:lpstr>Sheet1</vt:lpstr>
    </vt:vector>
  </TitlesOfParts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00205314</dc:creator>
  <cp:lastModifiedBy>Administrator</cp:lastModifiedBy>
  <cp:lastPrinted>2020-03-21T06:21:16Z</cp:lastPrinted>
  <dcterms:created xsi:type="dcterms:W3CDTF">2012-04-17T02:43:02Z</dcterms:created>
  <dcterms:modified xsi:type="dcterms:W3CDTF">2024-04-08T23:25:18Z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2024-04-08T23:25:18Z</vt:filetime>
  </property>
</Properties>
</file>