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600" yWindow="60" windowWidth="18135" windowHeight="8610" tabRatio="715"/>
  </bookViews>
  <sheets>
    <sheet name="入札書" sheetId="3" r:id="rId1"/>
    <sheet name="内訳" sheetId="1" r:id="rId2"/>
  </sheets>
  <definedNames>
    <definedName name="_xlnm.Print_Area" localSheetId="1">内訳!$A$1:$P$32</definedName>
    <definedName name="_xlnm.Print_Area" localSheetId="0">入札書!$A$1:$N$37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<sst xmlns="http://schemas.openxmlformats.org/spreadsheetml/2006/main" xmlns:r="http://schemas.openxmlformats.org/officeDocument/2006/relationships" count="85" uniqueCount="85">
  <si>
    <t>総合病院</t>
    <rPh sb="0" eb="2">
      <t>ソウゴウ</t>
    </rPh>
    <rPh sb="2" eb="4">
      <t>ビョウイン</t>
    </rPh>
    <phoneticPr fontId="5"/>
  </si>
  <si>
    <t>設置場所</t>
    <rPh sb="0" eb="2">
      <t>セッチ</t>
    </rPh>
    <rPh sb="2" eb="4">
      <t>バショ</t>
    </rPh>
    <phoneticPr fontId="5"/>
  </si>
  <si>
    <t>ﾓﾉｸﾛ</t>
  </si>
  <si>
    <t>外来棟１F　医事課</t>
    <rPh sb="0" eb="2">
      <t>ガイライ</t>
    </rPh>
    <rPh sb="2" eb="3">
      <t>トウ</t>
    </rPh>
    <rPh sb="6" eb="8">
      <t>イジ</t>
    </rPh>
    <rPh sb="8" eb="9">
      <t>カ</t>
    </rPh>
    <phoneticPr fontId="5"/>
  </si>
  <si>
    <t>設置箇所</t>
    <rPh sb="0" eb="2">
      <t>セッチ</t>
    </rPh>
    <rPh sb="2" eb="4">
      <t>カショ</t>
    </rPh>
    <phoneticPr fontId="5"/>
  </si>
  <si>
    <t>医事課１</t>
    <rPh sb="0" eb="2">
      <t>イジ</t>
    </rPh>
    <rPh sb="2" eb="3">
      <t>カ</t>
    </rPh>
    <phoneticPr fontId="5"/>
  </si>
  <si>
    <t>万</t>
    <rPh sb="0" eb="1">
      <t>マン</t>
    </rPh>
    <phoneticPr fontId="5"/>
  </si>
  <si>
    <t>こども病院</t>
    <rPh sb="3" eb="5">
      <t>ビョウイン</t>
    </rPh>
    <phoneticPr fontId="5"/>
  </si>
  <si>
    <t>Ａ</t>
  </si>
  <si>
    <t>Ｅ</t>
  </si>
  <si>
    <t>ﾌﾙ
ｶﾗｰ</t>
  </si>
  <si>
    <t>本体賃貸料
（5年）</t>
    <rPh sb="0" eb="2">
      <t>ホンタイ</t>
    </rPh>
    <rPh sb="2" eb="5">
      <t>チンタイリョウ</t>
    </rPh>
    <rPh sb="8" eb="9">
      <t>ネン</t>
    </rPh>
    <phoneticPr fontId="5"/>
  </si>
  <si>
    <t>病院</t>
    <rPh sb="0" eb="2">
      <t>ビョウイン</t>
    </rPh>
    <phoneticPr fontId="5"/>
  </si>
  <si>
    <t>枚数範囲</t>
    <rPh sb="0" eb="2">
      <t>マイスウ</t>
    </rPh>
    <rPh sb="2" eb="4">
      <t>ハンイ</t>
    </rPh>
    <phoneticPr fontId="5"/>
  </si>
  <si>
    <t>～</t>
  </si>
  <si>
    <t>住　　　　所</t>
    <rPh sb="0" eb="1">
      <t>ジュウ</t>
    </rPh>
    <rPh sb="5" eb="6">
      <t>トコロ</t>
    </rPh>
    <phoneticPr fontId="5"/>
  </si>
  <si>
    <t>氏　　　　名</t>
    <rPh sb="0" eb="1">
      <t>シ</t>
    </rPh>
    <rPh sb="5" eb="6">
      <t>メイ</t>
    </rPh>
    <phoneticPr fontId="5"/>
  </si>
  <si>
    <t>月間計</t>
    <rPh sb="0" eb="2">
      <t>ゲッカン</t>
    </rPh>
    <rPh sb="2" eb="3">
      <t>ケイ</t>
    </rPh>
    <phoneticPr fontId="5"/>
  </si>
  <si>
    <t>手術室</t>
    <rPh sb="0" eb="3">
      <t>シュジュツシツ</t>
    </rPh>
    <phoneticPr fontId="5"/>
  </si>
  <si>
    <t>印</t>
    <rPh sb="0" eb="1">
      <t>イン</t>
    </rPh>
    <phoneticPr fontId="5"/>
  </si>
  <si>
    <t>(代理人氏名)</t>
    <rPh sb="1" eb="4">
      <t>ダイリニン</t>
    </rPh>
    <rPh sb="4" eb="6">
      <t>シメイ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</si>
  <si>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</si>
  <si>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月間使用見込枚数(ﾓﾉｸﾛ)</t>
  </si>
  <si>
    <t>地方独立行政法人静岡県立病院機構（本部、県立総合病院、県立こころの医療センター及び県立こども病院）</t>
    <rPh sb="0" eb="2">
      <t>チホウ</t>
    </rPh>
    <rPh sb="2" eb="4">
      <t>ドクリツ</t>
    </rPh>
    <rPh sb="4" eb="6">
      <t>ギョウセイ</t>
    </rPh>
    <rPh sb="6" eb="8">
      <t>ホウジン</t>
    </rPh>
    <rPh sb="8" eb="12">
      <t>シズオカケンリツ</t>
    </rPh>
    <rPh sb="12" eb="14">
      <t>ビョウイン</t>
    </rPh>
    <rPh sb="14" eb="16">
      <t>キコウ</t>
    </rPh>
    <rPh sb="17" eb="19">
      <t>ホンブ</t>
    </rPh>
    <rPh sb="20" eb="22">
      <t>ケンリツ</t>
    </rPh>
    <rPh sb="27" eb="29">
      <t>ケンリツ</t>
    </rPh>
    <rPh sb="33" eb="35">
      <t>イリョウ</t>
    </rPh>
    <rPh sb="39" eb="40">
      <t>オヨ</t>
    </rPh>
    <rPh sb="41" eb="43">
      <t>ケンリツ</t>
    </rPh>
    <rPh sb="46" eb="48">
      <t>ビョウイン</t>
    </rPh>
    <phoneticPr fontId="12"/>
  </si>
  <si>
    <t>入札者</t>
    <rPh sb="0" eb="3">
      <t>ニュウサツシャ</t>
    </rPh>
    <phoneticPr fontId="5"/>
  </si>
  <si>
    <t>（内訳）</t>
    <rPh sb="1" eb="3">
      <t>ウチワケ</t>
    </rPh>
    <phoneticPr fontId="5"/>
  </si>
  <si>
    <t>円</t>
    <rPh sb="0" eb="1">
      <t>エン</t>
    </rPh>
    <phoneticPr fontId="5"/>
  </si>
  <si>
    <t>十</t>
    <rPh sb="0" eb="1">
      <t>ジュウ</t>
    </rPh>
    <phoneticPr fontId="5"/>
  </si>
  <si>
    <t>億</t>
    <rPh sb="0" eb="1">
      <t>オク</t>
    </rPh>
    <phoneticPr fontId="12"/>
  </si>
  <si>
    <t>百</t>
    <rPh sb="0" eb="1">
      <t>ヒャク</t>
    </rPh>
    <phoneticPr fontId="5"/>
  </si>
  <si>
    <t>千</t>
    <rPh sb="0" eb="1">
      <t>セン</t>
    </rPh>
    <phoneticPr fontId="12"/>
  </si>
  <si>
    <t>入札金額</t>
    <rPh sb="0" eb="2">
      <t>ニュウサツ</t>
    </rPh>
    <rPh sb="2" eb="4">
      <t>キンガク</t>
    </rPh>
    <phoneticPr fontId="5"/>
  </si>
  <si>
    <t>３</t>
  </si>
  <si>
    <t>２</t>
  </si>
  <si>
    <t>入札番号</t>
    <rPh sb="0" eb="2">
      <t>ニュウサツ</t>
    </rPh>
    <rPh sb="2" eb="4">
      <t>バンゴウ</t>
    </rPh>
    <phoneticPr fontId="5"/>
  </si>
  <si>
    <t>月間使用見込枚数(ｶﾗｰ)</t>
  </si>
  <si>
    <t>１</t>
  </si>
  <si>
    <t>入　　札　　書（第　　回）</t>
    <rPh sb="0" eb="1">
      <t>イリ</t>
    </rPh>
    <rPh sb="3" eb="4">
      <t>サツ</t>
    </rPh>
    <rPh sb="6" eb="7">
      <t>ショ</t>
    </rPh>
    <phoneticPr fontId="12"/>
  </si>
  <si>
    <t>こころの医療センター</t>
    <rPh sb="4" eb="6">
      <t>イリョウ</t>
    </rPh>
    <phoneticPr fontId="5"/>
  </si>
  <si>
    <t>総合
病院</t>
    <rPh sb="0" eb="2">
      <t>ソウゴウ</t>
    </rPh>
    <rPh sb="3" eb="5">
      <t>ビョウイン</t>
    </rPh>
    <phoneticPr fontId="5"/>
  </si>
  <si>
    <t>地方独立行政法人静岡県立病院機構理事長様</t>
  </si>
  <si>
    <t>（税抜）</t>
    <rPh sb="1" eb="2">
      <t>ゼイ</t>
    </rPh>
    <rPh sb="2" eb="3">
      <t>ヌ</t>
    </rPh>
    <phoneticPr fontId="5"/>
  </si>
  <si>
    <t>件名</t>
    <rPh sb="0" eb="2">
      <t>ケンメイ</t>
    </rPh>
    <phoneticPr fontId="5"/>
  </si>
  <si>
    <t>5年分</t>
  </si>
  <si>
    <t>上記件、仕様を満たすことを確認のうえ、下記の金額で申し込みます。</t>
    <rPh sb="0" eb="2">
      <t>ジョウキ</t>
    </rPh>
    <rPh sb="2" eb="3">
      <t>ケン</t>
    </rPh>
    <rPh sb="4" eb="6">
      <t>シヨウ</t>
    </rPh>
    <rPh sb="7" eb="8">
      <t>ミ</t>
    </rPh>
    <rPh sb="13" eb="15">
      <t>カクニン</t>
    </rPh>
    <rPh sb="19" eb="21">
      <t>カキ</t>
    </rPh>
    <rPh sb="22" eb="24">
      <t>キンガク</t>
    </rPh>
    <rPh sb="25" eb="26">
      <t>モウ</t>
    </rPh>
    <rPh sb="27" eb="28">
      <t>コ</t>
    </rPh>
    <phoneticPr fontId="5"/>
  </si>
  <si>
    <t/>
  </si>
  <si>
    <t>○</t>
  </si>
  <si>
    <t>呼吸器センター</t>
    <rPh sb="0" eb="3">
      <t>コキュウキ</t>
    </rPh>
    <phoneticPr fontId="5"/>
  </si>
  <si>
    <t>※（内訳）の合計金額と一致すること。</t>
    <rPh sb="2" eb="4">
      <t>ウチワケ</t>
    </rPh>
    <rPh sb="6" eb="8">
      <t>ゴウケイ</t>
    </rPh>
    <rPh sb="8" eb="10">
      <t>キンガク</t>
    </rPh>
    <rPh sb="11" eb="13">
      <t>イッチ</t>
    </rPh>
    <phoneticPr fontId="12"/>
  </si>
  <si>
    <t>管理診療棟1F　医事</t>
    <rPh sb="0" eb="2">
      <t>カンリ</t>
    </rPh>
    <rPh sb="2" eb="4">
      <t>シンリョウ</t>
    </rPh>
    <rPh sb="4" eb="5">
      <t>トウ</t>
    </rPh>
    <rPh sb="8" eb="10">
      <t>イジ</t>
    </rPh>
    <phoneticPr fontId="5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</si>
  <si>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5"/>
  </si>
  <si>
    <t>管理棟６F　コピー室</t>
    <rPh sb="9" eb="10">
      <t>シツ</t>
    </rPh>
    <phoneticPr fontId="13"/>
  </si>
  <si>
    <t>D</t>
  </si>
  <si>
    <t>医事課２</t>
    <rPh sb="0" eb="3">
      <t>イジカ</t>
    </rPh>
    <phoneticPr fontId="5"/>
  </si>
  <si>
    <t>カラー単価
（円/枚）</t>
    <rPh sb="3" eb="5">
      <t>タンカ</t>
    </rPh>
    <rPh sb="7" eb="8">
      <t>エン</t>
    </rPh>
    <rPh sb="9" eb="10">
      <t>マイ</t>
    </rPh>
    <phoneticPr fontId="5"/>
  </si>
  <si>
    <t>外来受付</t>
    <rPh sb="0" eb="2">
      <t>ガイライ</t>
    </rPh>
    <rPh sb="2" eb="4">
      <t>ウケツケ</t>
    </rPh>
    <phoneticPr fontId="5"/>
  </si>
  <si>
    <t>病診連携室</t>
    <rPh sb="0" eb="1">
      <t>ビョウ</t>
    </rPh>
    <rPh sb="1" eb="2">
      <t>シン</t>
    </rPh>
    <rPh sb="2" eb="4">
      <t>レンケイ</t>
    </rPh>
    <rPh sb="4" eb="5">
      <t>シツ</t>
    </rPh>
    <phoneticPr fontId="5"/>
  </si>
  <si>
    <t>薬剤部</t>
    <rPh sb="0" eb="2">
      <t>ヤクザイ</t>
    </rPh>
    <rPh sb="2" eb="3">
      <t>ブ</t>
    </rPh>
    <phoneticPr fontId="5"/>
  </si>
  <si>
    <t>看護部</t>
    <rPh sb="0" eb="2">
      <t>カンゴ</t>
    </rPh>
    <rPh sb="2" eb="3">
      <t>ブ</t>
    </rPh>
    <phoneticPr fontId="5"/>
  </si>
  <si>
    <t>総務課</t>
    <rPh sb="0" eb="2">
      <t>ソウム</t>
    </rPh>
    <rPh sb="2" eb="3">
      <t>カ</t>
    </rPh>
    <phoneticPr fontId="5"/>
  </si>
  <si>
    <t>４Ｃ医局</t>
    <rPh sb="2" eb="4">
      <t>イキョク</t>
    </rPh>
    <phoneticPr fontId="5"/>
  </si>
  <si>
    <t>図書室</t>
    <rPh sb="0" eb="3">
      <t>トショシツ</t>
    </rPh>
    <phoneticPr fontId="5"/>
  </si>
  <si>
    <t>血友病センター</t>
  </si>
  <si>
    <t>情報企画室</t>
    <rPh sb="0" eb="2">
      <t>ジョウホウ</t>
    </rPh>
    <rPh sb="2" eb="5">
      <t>キカクシツ</t>
    </rPh>
    <phoneticPr fontId="5"/>
  </si>
  <si>
    <t>教育研修部</t>
    <rPh sb="0" eb="2">
      <t>キョウイク</t>
    </rPh>
    <rPh sb="2" eb="4">
      <t>ケンシュウ</t>
    </rPh>
    <rPh sb="4" eb="5">
      <t>ブ</t>
    </rPh>
    <phoneticPr fontId="5"/>
  </si>
  <si>
    <t>管財課</t>
    <rPh sb="0" eb="2">
      <t>カンザイ</t>
    </rPh>
    <rPh sb="2" eb="3">
      <t>カ</t>
    </rPh>
    <phoneticPr fontId="5"/>
  </si>
  <si>
    <t>会計課</t>
    <rPh sb="0" eb="2">
      <t>カイケイ</t>
    </rPh>
    <rPh sb="2" eb="3">
      <t>カ</t>
    </rPh>
    <phoneticPr fontId="5"/>
  </si>
  <si>
    <t>管理診療棟2F　総務経営課</t>
    <rPh sb="0" eb="2">
      <t>カンリ</t>
    </rPh>
    <rPh sb="2" eb="4">
      <t>シンリョウ</t>
    </rPh>
    <rPh sb="4" eb="5">
      <t>トウ</t>
    </rPh>
    <rPh sb="8" eb="10">
      <t>ソウム</t>
    </rPh>
    <rPh sb="10" eb="12">
      <t>ケイエイ</t>
    </rPh>
    <rPh sb="12" eb="13">
      <t>カ</t>
    </rPh>
    <phoneticPr fontId="5"/>
  </si>
  <si>
    <t>モノクロ単価
（円/枚）</t>
    <rPh sb="4" eb="6">
      <t>タンカ</t>
    </rPh>
    <rPh sb="8" eb="9">
      <t>エン</t>
    </rPh>
    <rPh sb="10" eb="11">
      <t>マイ</t>
    </rPh>
    <phoneticPr fontId="5"/>
  </si>
  <si>
    <t>B</t>
  </si>
  <si>
    <t>C</t>
  </si>
  <si>
    <t>台数</t>
    <rPh sb="0" eb="2">
      <t>ダイスウ</t>
    </rPh>
    <phoneticPr fontId="5"/>
  </si>
  <si>
    <t>月間使用見込（モノクロ）
金額</t>
    <rPh sb="0" eb="2">
      <t>ゲッカン</t>
    </rPh>
    <rPh sb="2" eb="4">
      <t>シヨウ</t>
    </rPh>
    <rPh sb="4" eb="6">
      <t>ミコミ</t>
    </rPh>
    <rPh sb="13" eb="15">
      <t>キンガク</t>
    </rPh>
    <phoneticPr fontId="5"/>
  </si>
  <si>
    <t>月間使用見込（カラー）
金額</t>
    <rPh sb="0" eb="2">
      <t>ゲッカン</t>
    </rPh>
    <rPh sb="2" eb="4">
      <t>シヨウ</t>
    </rPh>
    <rPh sb="4" eb="6">
      <t>ミコミ</t>
    </rPh>
    <rPh sb="12" eb="14">
      <t>キンガク</t>
    </rPh>
    <phoneticPr fontId="5"/>
  </si>
  <si>
    <t>内訳</t>
    <rPh sb="0" eb="2">
      <t>ウチワケ</t>
    </rPh>
    <phoneticPr fontId="5"/>
  </si>
  <si>
    <t>外来棟２F　医事課</t>
    <rPh sb="0" eb="2">
      <t>ガイライ</t>
    </rPh>
    <rPh sb="2" eb="3">
      <t>トウ</t>
    </rPh>
    <rPh sb="6" eb="8">
      <t>イジ</t>
    </rPh>
    <rPh sb="8" eb="9">
      <t>カ</t>
    </rPh>
    <phoneticPr fontId="5"/>
  </si>
  <si>
    <t>診療情報管理室</t>
    <rPh sb="0" eb="2">
      <t>シンリョウ</t>
    </rPh>
    <rPh sb="2" eb="4">
      <t>ジョウホウ</t>
    </rPh>
    <rPh sb="4" eb="7">
      <t>カンリシツ</t>
    </rPh>
    <phoneticPr fontId="13"/>
  </si>
  <si>
    <t>研究支援室</t>
    <rPh sb="0" eb="2">
      <t>ケンキュウ</t>
    </rPh>
    <rPh sb="2" eb="5">
      <t>シエンシツ</t>
    </rPh>
    <phoneticPr fontId="13"/>
  </si>
  <si>
    <t>管理棟５F　総務課・会計課</t>
    <rPh sb="6" eb="9">
      <t>ソウムカ</t>
    </rPh>
    <rPh sb="10" eb="13">
      <t>カイケイカ</t>
    </rPh>
    <phoneticPr fontId="13"/>
  </si>
  <si>
    <t>本部</t>
    <rPh sb="0" eb="2">
      <t>ホンブ</t>
    </rPh>
    <phoneticPr fontId="5"/>
  </si>
  <si>
    <t>令和８年度地方独立行政法人静岡県立病院機構電子複写機賃貸借（令和８～12年度）</t>
    <rPh sb="0" eb="2">
      <t>レイワ</t>
    </rPh>
    <rPh sb="3" eb="5">
      <t>ネンド</t>
    </rPh>
    <rPh sb="5" eb="7">
      <t>チホウ</t>
    </rPh>
    <rPh sb="7" eb="9">
      <t>ドクリツ</t>
    </rPh>
    <rPh sb="9" eb="11">
      <t>ギョウセイ</t>
    </rPh>
    <rPh sb="11" eb="13">
      <t>ホウジン</t>
    </rPh>
    <rPh sb="13" eb="17">
      <t>シズオカケンリツ</t>
    </rPh>
    <rPh sb="17" eb="19">
      <t>ビョウイン</t>
    </rPh>
    <rPh sb="19" eb="21">
      <t>キコウ</t>
    </rPh>
    <rPh sb="21" eb="23">
      <t>デンシ</t>
    </rPh>
    <rPh sb="23" eb="26">
      <t>フクシャキ</t>
    </rPh>
    <rPh sb="26" eb="29">
      <t>チンタイシャク</t>
    </rPh>
    <rPh sb="30" eb="32">
      <t>レイワ</t>
    </rPh>
    <rPh sb="36" eb="38">
      <t>ネンド</t>
    </rPh>
    <phoneticPr fontId="12"/>
  </si>
  <si>
    <r>
      <t>本事管 第298</t>
    </r>
    <r>
      <rPr>
        <sz val="12"/>
        <color auto="1"/>
        <rFont val="ＭＳ 明朝"/>
      </rPr>
      <t>号</t>
    </r>
    <rPh sb="0" eb="1">
      <t>ホン</t>
    </rPh>
    <rPh sb="1" eb="2">
      <t>ジ</t>
    </rPh>
    <rPh sb="2" eb="3">
      <t>カン</t>
    </rPh>
    <rPh sb="4" eb="5">
      <t>ダイ</t>
    </rPh>
    <rPh sb="8" eb="9">
      <t>ゴウ</t>
    </rPh>
    <phoneticPr fontId="12"/>
  </si>
  <si>
    <r>
      <t>１）機械本体の賃借料（保守点検、修繕代を含む）　</t>
    </r>
    <r>
      <rPr>
        <sz val="12"/>
        <color auto="1"/>
        <rFont val="ＭＳ 明朝"/>
      </rPr>
      <t>５年分×26台</t>
    </r>
    <rPh sb="2" eb="4">
      <t>キカイ</t>
    </rPh>
    <rPh sb="4" eb="6">
      <t>ホンタイ</t>
    </rPh>
    <rPh sb="7" eb="10">
      <t>チンシャクリョウ</t>
    </rPh>
    <rPh sb="11" eb="13">
      <t>ホシュ</t>
    </rPh>
    <rPh sb="13" eb="15">
      <t>テンケン</t>
    </rPh>
    <rPh sb="16" eb="18">
      <t>シュウゼン</t>
    </rPh>
    <rPh sb="18" eb="19">
      <t>ダイ</t>
    </rPh>
    <rPh sb="20" eb="21">
      <t>フク</t>
    </rPh>
    <rPh sb="25" eb="26">
      <t>ネン</t>
    </rPh>
    <rPh sb="26" eb="27">
      <t>ブン</t>
    </rPh>
    <rPh sb="30" eb="31">
      <t>ダイ</t>
    </rPh>
    <phoneticPr fontId="5"/>
  </si>
  <si>
    <r>
      <t>２）使用料金（月間使用見込金額×</t>
    </r>
    <r>
      <rPr>
        <sz val="12"/>
        <color auto="1"/>
        <rFont val="ＭＳ 明朝"/>
      </rPr>
      <t>５年分×26台）</t>
    </r>
    <rPh sb="2" eb="4">
      <t>シヨウ</t>
    </rPh>
    <rPh sb="4" eb="6">
      <t>リョウキン</t>
    </rPh>
    <rPh sb="7" eb="8">
      <t>ゲツ</t>
    </rPh>
    <rPh sb="8" eb="9">
      <t>カン</t>
    </rPh>
    <rPh sb="9" eb="11">
      <t>シヨウ</t>
    </rPh>
    <rPh sb="11" eb="13">
      <t>ミコミ</t>
    </rPh>
    <rPh sb="13" eb="15">
      <t>キンガク</t>
    </rPh>
    <rPh sb="22" eb="23">
      <t>ダイ</t>
    </rPh>
    <phoneticPr fontId="5"/>
  </si>
  <si>
    <r>
      <t>３）その他費用（機器設置料やカード料金など</t>
    </r>
    <r>
      <rPr>
        <sz val="12"/>
        <color auto="1"/>
        <rFont val="ＭＳ 明朝"/>
      </rPr>
      <t>）</t>
    </r>
    <rPh sb="4" eb="5">
      <t>ホカ</t>
    </rPh>
    <rPh sb="5" eb="7">
      <t>ヒヨウ</t>
    </rPh>
    <rPh sb="8" eb="10">
      <t>キキ</t>
    </rPh>
    <rPh sb="10" eb="13">
      <t>セッチリョウ</t>
    </rPh>
    <rPh sb="17" eb="19">
      <t>リョウキン</t>
    </rPh>
    <phoneticPr fontId="5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</si>
</sst>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176" formatCode="#,##0_ "/>
    <numFmt numFmtId="177" formatCode="#,##0_);[Red]\(#,##0\)"/>
    <numFmt numFmtId="178" formatCode="#,##0_ ;[Red]\-#,##0\ "/>
    <numFmt numFmtId="179" formatCode="#,##0&quot;枚&quot;"/>
    <numFmt numFmtId="180" formatCode="#,##0&quot;円&quot;"/>
    <numFmt numFmtId="181" formatCode="&quot;＠&quot;#,##0.00"/>
  </numFmts>
  <fonts count="14">
    <font>
      <sz val="11"/>
      <color theme="1"/>
      <name val="ＭＳ Ｐゴシック"/>
      <family val="3"/>
      <scheme val="minor"/>
    </font>
    <font>
      <b/>
      <sz val="9.5500000000000007"/>
      <color auto="1"/>
      <name val="明朝体"/>
      <family val="3"/>
    </font>
    <font>
      <sz val="9.5500000000000007"/>
      <color auto="1"/>
      <name val="明朝体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  <scheme val="minor"/>
    </font>
    <font>
      <sz val="12"/>
      <color auto="1"/>
      <name val="ＭＳ 明朝"/>
      <family val="1"/>
    </font>
    <font>
      <sz val="22"/>
      <color auto="1"/>
      <name val="HGP創英角ｺﾞｼｯｸUB"/>
      <family val="3"/>
    </font>
    <font>
      <sz val="10"/>
      <color auto="1"/>
      <name val="ＭＳ 明朝"/>
      <family val="1"/>
    </font>
    <font>
      <sz val="11"/>
      <color auto="1"/>
      <name val="ＭＳ 明朝"/>
      <family val="1"/>
    </font>
    <font>
      <sz val="9.5500000000000007"/>
      <color auto="1"/>
      <name val="ＭＳ 明朝"/>
      <family val="1"/>
    </font>
    <font>
      <sz val="10"/>
      <color auto="1"/>
      <name val="ＭＳ Ｐゴシック"/>
      <family val="3"/>
    </font>
    <font>
      <sz val="6"/>
      <color auto="1"/>
      <name val="明朝体"/>
      <family val="3"/>
    </font>
    <font>
      <sz val="6"/>
      <color auto="1"/>
      <name val="游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4" fillId="0" borderId="0"/>
    <xf numFmtId="38" fontId="3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49" fontId="6" fillId="2" borderId="0" xfId="4" applyNumberFormat="1" applyFont="1" applyFill="1" applyAlignment="1">
      <alignment vertical="center"/>
    </xf>
    <xf numFmtId="0" fontId="6" fillId="2" borderId="0" xfId="4" applyFont="1" applyFill="1" applyAlignment="1">
      <alignment horizontal="distributed" vertical="center"/>
    </xf>
    <xf numFmtId="0" fontId="6" fillId="2" borderId="0" xfId="4" applyFont="1" applyFill="1" applyAlignment="1">
      <alignment vertical="center"/>
    </xf>
    <xf numFmtId="49" fontId="7" fillId="2" borderId="0" xfId="4" applyNumberFormat="1" applyFont="1" applyFill="1" applyBorder="1" applyAlignment="1">
      <alignment horizontal="center" vertical="center"/>
    </xf>
    <xf numFmtId="49" fontId="6" fillId="2" borderId="0" xfId="4" applyNumberFormat="1" applyFont="1" applyFill="1" applyBorder="1" applyAlignment="1">
      <alignment vertical="center"/>
    </xf>
    <xf numFmtId="0" fontId="6" fillId="2" borderId="0" xfId="4" applyFont="1" applyFill="1" applyBorder="1" applyAlignment="1">
      <alignment horizontal="distributed" vertical="center"/>
    </xf>
    <xf numFmtId="49" fontId="6" fillId="2" borderId="0" xfId="4" applyNumberFormat="1" applyFont="1" applyFill="1" applyBorder="1" applyAlignment="1">
      <alignment horizontal="left" vertical="center" indent="2"/>
    </xf>
    <xf numFmtId="0" fontId="6" fillId="0" borderId="0" xfId="4" applyFont="1" applyFill="1" applyAlignment="1">
      <alignment horizontal="left" vertical="center"/>
    </xf>
    <xf numFmtId="0" fontId="6" fillId="2" borderId="0" xfId="4" applyFont="1" applyFill="1" applyBorder="1" applyAlignment="1">
      <alignment horizontal="right" vertical="center"/>
    </xf>
    <xf numFmtId="0" fontId="6" fillId="2" borderId="0" xfId="4" quotePrefix="1" applyFont="1" applyFill="1" applyBorder="1" applyAlignment="1">
      <alignment vertical="center"/>
    </xf>
    <xf numFmtId="0" fontId="6" fillId="2" borderId="0" xfId="4" applyFont="1" applyFill="1" applyBorder="1" applyAlignment="1">
      <alignment vertical="center"/>
    </xf>
    <xf numFmtId="0" fontId="6" fillId="2" borderId="0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49" fontId="6" fillId="0" borderId="0" xfId="4" applyNumberFormat="1" applyFont="1" applyBorder="1" applyAlignment="1">
      <alignment vertical="center"/>
    </xf>
    <xf numFmtId="0" fontId="6" fillId="2" borderId="0" xfId="4" applyFont="1" applyFill="1" applyBorder="1" applyAlignment="1">
      <alignment horizontal="left" vertical="center" wrapText="1"/>
    </xf>
    <xf numFmtId="0" fontId="6" fillId="2" borderId="0" xfId="4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vertical="center"/>
    </xf>
    <xf numFmtId="0" fontId="8" fillId="2" borderId="0" xfId="4" applyFont="1" applyFill="1" applyBorder="1" applyAlignment="1">
      <alignment vertical="center"/>
    </xf>
    <xf numFmtId="0" fontId="9" fillId="2" borderId="3" xfId="4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0" fontId="8" fillId="2" borderId="0" xfId="4" applyFont="1" applyFill="1" applyBorder="1" applyAlignment="1">
      <alignment vertical="center" wrapText="1" shrinkToFit="1"/>
    </xf>
    <xf numFmtId="0" fontId="6" fillId="2" borderId="5" xfId="4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vertical="top"/>
    </xf>
    <xf numFmtId="0" fontId="2" fillId="2" borderId="0" xfId="2" applyFont="1" applyFill="1" applyBorder="1" applyAlignment="1">
      <alignment vertical="center"/>
    </xf>
    <xf numFmtId="0" fontId="10" fillId="2" borderId="0" xfId="2" applyFont="1" applyFill="1" applyAlignment="1">
      <alignment vertical="top"/>
    </xf>
    <xf numFmtId="0" fontId="9" fillId="2" borderId="7" xfId="4" applyFont="1" applyFill="1" applyBorder="1" applyAlignment="1">
      <alignment horizontal="center" vertical="center"/>
    </xf>
    <xf numFmtId="0" fontId="9" fillId="2" borderId="8" xfId="4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vertical="center" shrinkToFit="1"/>
    </xf>
    <xf numFmtId="0" fontId="6" fillId="2" borderId="6" xfId="4" applyFont="1" applyFill="1" applyBorder="1" applyAlignment="1">
      <alignment vertical="center"/>
    </xf>
    <xf numFmtId="176" fontId="6" fillId="2" borderId="0" xfId="1" applyNumberFormat="1" applyFont="1" applyFill="1" applyBorder="1" applyAlignment="1">
      <alignment horizontal="center" vertical="center"/>
    </xf>
    <xf numFmtId="0" fontId="6" fillId="2" borderId="0" xfId="4" applyFont="1" applyFill="1" applyBorder="1" applyAlignment="1"/>
    <xf numFmtId="177" fontId="6" fillId="2" borderId="0" xfId="1" applyNumberFormat="1" applyFont="1" applyFill="1" applyBorder="1" applyAlignment="1">
      <alignment horizontal="right" vertical="center"/>
    </xf>
    <xf numFmtId="177" fontId="6" fillId="2" borderId="0" xfId="1" applyNumberFormat="1" applyFont="1" applyFill="1" applyBorder="1" applyAlignment="1">
      <alignment horizontal="center" vertical="center"/>
    </xf>
    <xf numFmtId="177" fontId="6" fillId="2" borderId="0" xfId="1" applyNumberFormat="1" applyFont="1" applyFill="1" applyBorder="1" applyAlignment="1">
      <alignment vertical="center"/>
    </xf>
    <xf numFmtId="0" fontId="6" fillId="2" borderId="9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vertical="center"/>
    </xf>
    <xf numFmtId="0" fontId="9" fillId="2" borderId="11" xfId="4" applyFont="1" applyFill="1" applyBorder="1" applyAlignment="1">
      <alignment horizontal="center" vertical="center"/>
    </xf>
    <xf numFmtId="0" fontId="9" fillId="2" borderId="12" xfId="4" applyFont="1" applyFill="1" applyBorder="1" applyAlignment="1">
      <alignment horizontal="center" vertical="center"/>
    </xf>
    <xf numFmtId="0" fontId="6" fillId="2" borderId="0" xfId="4" applyFont="1" applyFill="1" applyBorder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9" fillId="2" borderId="0" xfId="4" applyFont="1" applyFill="1" applyBorder="1" applyAlignment="1">
      <alignment vertical="center"/>
    </xf>
    <xf numFmtId="0" fontId="6" fillId="2" borderId="0" xfId="4" applyFont="1" applyFill="1" applyBorder="1" applyAlignment="1">
      <alignment horizontal="right"/>
    </xf>
    <xf numFmtId="0" fontId="10" fillId="2" borderId="0" xfId="2" applyFont="1" applyFill="1" applyAlignment="1">
      <alignment horizontal="left" vertical="center"/>
    </xf>
    <xf numFmtId="177" fontId="6" fillId="2" borderId="0" xfId="1" applyNumberFormat="1" applyFont="1" applyFill="1" applyBorder="1" applyAlignment="1">
      <alignment horizontal="left" vertical="center"/>
    </xf>
    <xf numFmtId="177" fontId="6" fillId="2" borderId="0" xfId="1" applyNumberFormat="1" applyFont="1" applyFill="1" applyAlignment="1">
      <alignment horizontal="left" vertical="center"/>
    </xf>
    <xf numFmtId="176" fontId="6" fillId="2" borderId="0" xfId="4" applyNumberFormat="1" applyFont="1" applyFill="1" applyAlignment="1">
      <alignment vertical="center" shrinkToFit="1"/>
    </xf>
    <xf numFmtId="177" fontId="9" fillId="2" borderId="0" xfId="2" applyNumberFormat="1" applyFont="1" applyFill="1" applyAlignment="1">
      <alignment vertical="center" shrinkToFit="1"/>
    </xf>
    <xf numFmtId="177" fontId="9" fillId="2" borderId="0" xfId="2" applyNumberFormat="1" applyFont="1" applyFill="1" applyAlignment="1">
      <alignment vertical="center"/>
    </xf>
    <xf numFmtId="176" fontId="6" fillId="2" borderId="0" xfId="4" applyNumberFormat="1" applyFont="1" applyFill="1" applyAlignment="1">
      <alignment vertical="center"/>
    </xf>
    <xf numFmtId="0" fontId="6" fillId="2" borderId="0" xfId="4" applyFont="1" applyFill="1" applyAlignment="1"/>
    <xf numFmtId="0" fontId="0" fillId="2" borderId="0" xfId="0" applyFill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right" vertical="center"/>
    </xf>
    <xf numFmtId="179" fontId="4" fillId="0" borderId="0" xfId="0" applyNumberFormat="1" applyFont="1" applyFill="1" applyAlignment="1">
      <alignment horizontal="center" vertical="center"/>
    </xf>
    <xf numFmtId="38" fontId="4" fillId="0" borderId="0" xfId="5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textRotation="255"/>
    </xf>
    <xf numFmtId="0" fontId="0" fillId="2" borderId="13" xfId="0" applyFont="1" applyFill="1" applyBorder="1" applyAlignment="1">
      <alignment horizontal="center" vertical="center" textRotation="255" wrapText="1"/>
    </xf>
    <xf numFmtId="0" fontId="11" fillId="0" borderId="13" xfId="3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0" fontId="4" fillId="0" borderId="14" xfId="3" applyFont="1" applyBorder="1">
      <alignment vertical="center"/>
    </xf>
    <xf numFmtId="0" fontId="4" fillId="0" borderId="15" xfId="0" applyFont="1" applyBorder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178" fontId="4" fillId="0" borderId="13" xfId="0" applyNumberFormat="1" applyFont="1" applyFill="1" applyBorder="1" applyAlignment="1">
      <alignment horizontal="center" vertical="center" wrapText="1"/>
    </xf>
    <xf numFmtId="180" fontId="4" fillId="3" borderId="13" xfId="0" applyNumberFormat="1" applyFont="1" applyFill="1" applyBorder="1" applyAlignment="1" applyProtection="1">
      <alignment horizontal="right" vertical="center"/>
      <protection locked="0"/>
    </xf>
    <xf numFmtId="180" fontId="4" fillId="0" borderId="17" xfId="0" applyNumberFormat="1" applyFont="1" applyFill="1" applyBorder="1">
      <alignment vertical="center"/>
    </xf>
    <xf numFmtId="179" fontId="4" fillId="0" borderId="13" xfId="0" applyNumberFormat="1" applyFont="1" applyFill="1" applyBorder="1" applyAlignment="1">
      <alignment horizontal="center" vertical="center" wrapText="1"/>
    </xf>
    <xf numFmtId="179" fontId="4" fillId="0" borderId="13" xfId="0" applyNumberFormat="1" applyFont="1" applyFill="1" applyBorder="1" applyAlignment="1">
      <alignment horizontal="center" vertical="center"/>
    </xf>
    <xf numFmtId="180" fontId="4" fillId="0" borderId="0" xfId="0" applyNumberFormat="1" applyFont="1" applyFill="1" applyBorder="1" applyAlignment="1">
      <alignment horizontal="right" vertical="center" shrinkToFit="1"/>
    </xf>
    <xf numFmtId="179" fontId="4" fillId="0" borderId="18" xfId="0" applyNumberFormat="1" applyFont="1" applyFill="1" applyBorder="1" applyAlignment="1">
      <alignment horizontal="center" vertical="center"/>
    </xf>
    <xf numFmtId="38" fontId="4" fillId="0" borderId="13" xfId="5" applyFont="1" applyFill="1" applyBorder="1" applyAlignment="1">
      <alignment horizontal="center" vertical="center" wrapText="1"/>
    </xf>
    <xf numFmtId="38" fontId="4" fillId="0" borderId="13" xfId="5" applyFont="1" applyFill="1" applyBorder="1" applyAlignment="1">
      <alignment horizontal="center" vertical="center"/>
    </xf>
    <xf numFmtId="38" fontId="4" fillId="0" borderId="0" xfId="5" applyFont="1" applyFill="1" applyBorder="1" applyAlignment="1">
      <alignment horizontal="center" vertical="center"/>
    </xf>
    <xf numFmtId="38" fontId="4" fillId="3" borderId="13" xfId="5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 wrapText="1"/>
    </xf>
    <xf numFmtId="181" fontId="4" fillId="3" borderId="13" xfId="0" applyNumberFormat="1" applyFont="1" applyFill="1" applyBorder="1" applyAlignment="1" applyProtection="1">
      <alignment horizontal="center" vertical="center"/>
      <protection locked="0"/>
    </xf>
    <xf numFmtId="180" fontId="4" fillId="0" borderId="13" xfId="5" applyNumberFormat="1" applyFont="1" applyFill="1" applyBorder="1" applyAlignment="1">
      <alignment horizontal="right" vertical="center" wrapText="1"/>
    </xf>
    <xf numFmtId="181" fontId="4" fillId="0" borderId="18" xfId="0" applyNumberFormat="1" applyFont="1" applyFill="1" applyBorder="1" applyAlignment="1" applyProtection="1">
      <alignment horizontal="center" vertical="center"/>
      <protection locked="0"/>
    </xf>
    <xf numFmtId="180" fontId="4" fillId="0" borderId="18" xfId="5" applyNumberFormat="1" applyFont="1" applyFill="1" applyBorder="1" applyAlignment="1">
      <alignment horizontal="right" vertical="center" wrapText="1"/>
    </xf>
    <xf numFmtId="180" fontId="4" fillId="0" borderId="18" xfId="5" applyNumberFormat="1" applyFont="1" applyFill="1" applyBorder="1" applyAlignment="1">
      <alignment horizontal="left" vertical="center" wrapText="1"/>
    </xf>
  </cellXfs>
  <cellStyles count="6">
    <cellStyle name="桁区切り 2" xfId="1"/>
    <cellStyle name="標準" xfId="0" builtinId="0"/>
    <cellStyle name="標準 2" xfId="2"/>
    <cellStyle name="標準 4" xfId="3"/>
    <cellStyle name="標準_予定価格表等" xfId="4"/>
    <cellStyle name="桁区切り" xfId="5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U39"/>
  <sheetViews>
    <sheetView tabSelected="1" view="pageBreakPreview" zoomScale="90" zoomScaleSheetLayoutView="90" workbookViewId="0">
      <selection activeCell="G8" sqref="G8"/>
    </sheetView>
  </sheetViews>
  <sheetFormatPr defaultColWidth="3.625" defaultRowHeight="22.5" customHeight="1"/>
  <cols>
    <col min="1" max="1" width="2.625" style="1" customWidth="1"/>
    <col min="2" max="2" width="14" style="2" customWidth="1"/>
    <col min="3" max="3" width="2.625" style="2" customWidth="1"/>
    <col min="4" max="15" width="7.625" style="3" customWidth="1"/>
    <col min="16" max="18" width="8.875" style="3" customWidth="1"/>
    <col min="19" max="16384" width="3.625" style="3"/>
  </cols>
  <sheetData>
    <row r="1" spans="1:18" ht="32.25" customHeight="1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8" ht="21.75" customHeight="1">
      <c r="A2" s="5"/>
      <c r="B2" s="6"/>
      <c r="C2" s="6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8" ht="30.75" customHeight="1">
      <c r="A3" s="5" t="s">
        <v>36</v>
      </c>
      <c r="B3" s="6" t="s">
        <v>34</v>
      </c>
      <c r="C3" s="6"/>
      <c r="D3" s="14" t="s">
        <v>81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8" ht="15.75" customHeight="1">
      <c r="A4" s="5"/>
      <c r="B4" s="6"/>
      <c r="C4" s="6"/>
      <c r="D4" s="5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8" ht="38.25" customHeight="1">
      <c r="A5" s="5" t="s">
        <v>33</v>
      </c>
      <c r="B5" s="6" t="s">
        <v>42</v>
      </c>
      <c r="C5" s="6"/>
      <c r="D5" s="15" t="s">
        <v>80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8" ht="16.5" customHeight="1">
      <c r="A6" s="5"/>
      <c r="B6" s="6"/>
      <c r="C6" s="6"/>
      <c r="D6" s="16"/>
      <c r="E6" s="16"/>
      <c r="F6" s="16"/>
      <c r="G6" s="16"/>
      <c r="H6" s="16"/>
      <c r="I6" s="16"/>
      <c r="J6" s="16"/>
      <c r="K6" s="16"/>
      <c r="L6" s="16"/>
      <c r="M6" s="11"/>
      <c r="N6" s="11"/>
    </row>
    <row r="7" spans="1:18" ht="48.75" customHeight="1">
      <c r="A7" s="5" t="s">
        <v>32</v>
      </c>
      <c r="B7" s="6" t="s">
        <v>1</v>
      </c>
      <c r="C7" s="6"/>
      <c r="D7" s="15" t="s">
        <v>23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8" ht="39" customHeight="1">
      <c r="A8" s="5"/>
      <c r="B8" s="6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8" ht="18.75" customHeight="1">
      <c r="B9" s="7" t="s">
        <v>44</v>
      </c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8" ht="39" customHeight="1">
      <c r="A10" s="5"/>
      <c r="B10" s="6"/>
      <c r="C10" s="6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8" ht="21.75" customHeight="1">
      <c r="A11" s="5"/>
      <c r="B11" s="6" t="s">
        <v>31</v>
      </c>
      <c r="C11" s="6"/>
      <c r="D11" s="17" t="s">
        <v>28</v>
      </c>
      <c r="E11" s="23" t="s">
        <v>30</v>
      </c>
      <c r="F11" s="23" t="s">
        <v>29</v>
      </c>
      <c r="G11" s="23" t="s">
        <v>27</v>
      </c>
      <c r="H11" s="23" t="s">
        <v>6</v>
      </c>
      <c r="I11" s="23" t="s">
        <v>30</v>
      </c>
      <c r="J11" s="23" t="s">
        <v>29</v>
      </c>
      <c r="K11" s="23" t="s">
        <v>27</v>
      </c>
      <c r="L11" s="36" t="s">
        <v>26</v>
      </c>
    </row>
    <row r="12" spans="1:18" ht="50.25" customHeight="1">
      <c r="A12" s="5"/>
      <c r="B12" s="6"/>
      <c r="C12" s="6"/>
      <c r="D12" s="18"/>
      <c r="E12" s="24"/>
      <c r="F12" s="30"/>
      <c r="G12" s="30"/>
      <c r="H12" s="30"/>
      <c r="I12" s="30"/>
      <c r="J12" s="30"/>
      <c r="K12" s="30"/>
      <c r="L12" s="37"/>
      <c r="M12" s="41" t="s">
        <v>41</v>
      </c>
      <c r="N12" s="41"/>
    </row>
    <row r="13" spans="1:18" ht="28.5" customHeight="1">
      <c r="A13" s="5"/>
      <c r="B13" s="6"/>
      <c r="C13" s="6"/>
      <c r="D13" s="19" t="s">
        <v>48</v>
      </c>
      <c r="E13" s="25"/>
      <c r="F13" s="25"/>
      <c r="G13" s="25"/>
      <c r="H13" s="25"/>
      <c r="I13" s="25"/>
      <c r="J13" s="25"/>
      <c r="K13" s="25"/>
      <c r="L13" s="25"/>
      <c r="M13" s="40"/>
      <c r="N13" s="44"/>
    </row>
    <row r="14" spans="1:18" ht="18" customHeight="1">
      <c r="A14" s="5"/>
      <c r="B14" s="6" t="s">
        <v>25</v>
      </c>
      <c r="C14" s="6"/>
      <c r="D14" s="11"/>
      <c r="E14" s="11"/>
      <c r="F14" s="11"/>
      <c r="G14" s="11"/>
      <c r="H14" s="11"/>
      <c r="I14" s="11"/>
      <c r="J14" s="11"/>
      <c r="K14" s="11"/>
      <c r="L14" s="11"/>
      <c r="M14" s="40"/>
      <c r="N14" s="40"/>
    </row>
    <row r="15" spans="1:18" ht="20.100000000000001" customHeight="1">
      <c r="A15" s="5"/>
      <c r="B15" s="8" t="s">
        <v>82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40"/>
      <c r="N15" s="40"/>
    </row>
    <row r="16" spans="1:18" ht="21" customHeight="1">
      <c r="A16" s="5"/>
      <c r="C16" s="12"/>
      <c r="D16" s="17" t="s">
        <v>28</v>
      </c>
      <c r="E16" s="23" t="s">
        <v>30</v>
      </c>
      <c r="F16" s="23" t="s">
        <v>29</v>
      </c>
      <c r="G16" s="23" t="s">
        <v>27</v>
      </c>
      <c r="H16" s="23" t="s">
        <v>6</v>
      </c>
      <c r="I16" s="23" t="s">
        <v>30</v>
      </c>
      <c r="J16" s="23" t="s">
        <v>29</v>
      </c>
      <c r="K16" s="23" t="s">
        <v>27</v>
      </c>
      <c r="L16" s="36" t="s">
        <v>26</v>
      </c>
      <c r="M16" s="40"/>
      <c r="N16" s="45"/>
      <c r="P16" s="47"/>
      <c r="Q16" s="47"/>
      <c r="R16" s="47"/>
    </row>
    <row r="17" spans="1:21" ht="49.5" customHeight="1">
      <c r="A17" s="5"/>
      <c r="C17" s="12"/>
      <c r="D17" s="18"/>
      <c r="E17" s="24"/>
      <c r="F17" s="30"/>
      <c r="G17" s="30"/>
      <c r="H17" s="30"/>
      <c r="I17" s="30"/>
      <c r="J17" s="30"/>
      <c r="K17" s="30"/>
      <c r="L17" s="37"/>
      <c r="M17" s="41" t="s">
        <v>41</v>
      </c>
      <c r="N17" s="45"/>
      <c r="P17" s="47"/>
      <c r="Q17" s="47"/>
      <c r="R17" s="47"/>
    </row>
    <row r="18" spans="1:21" ht="19.5" customHeight="1">
      <c r="A18" s="5"/>
      <c r="C18" s="12"/>
      <c r="D18" s="12"/>
      <c r="E18" s="12"/>
      <c r="F18" s="12"/>
      <c r="G18" s="33"/>
      <c r="H18" s="34"/>
      <c r="I18" s="35"/>
      <c r="J18" s="35"/>
      <c r="K18" s="35"/>
      <c r="L18" s="35"/>
      <c r="M18" s="40"/>
      <c r="N18" s="45"/>
      <c r="P18" s="48"/>
      <c r="Q18" s="47"/>
      <c r="R18" s="47"/>
    </row>
    <row r="19" spans="1:21" ht="20.100000000000001" customHeight="1">
      <c r="A19" s="5"/>
      <c r="B19" s="8" t="s">
        <v>83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40"/>
      <c r="N19" s="45"/>
      <c r="P19" s="49"/>
      <c r="Q19" s="50"/>
      <c r="R19" s="50"/>
    </row>
    <row r="20" spans="1:21" ht="21" customHeight="1">
      <c r="A20" s="5"/>
      <c r="C20" s="12"/>
      <c r="D20" s="17" t="s">
        <v>28</v>
      </c>
      <c r="E20" s="23" t="s">
        <v>30</v>
      </c>
      <c r="F20" s="23" t="s">
        <v>29</v>
      </c>
      <c r="G20" s="23" t="s">
        <v>27</v>
      </c>
      <c r="H20" s="23" t="s">
        <v>6</v>
      </c>
      <c r="I20" s="23" t="s">
        <v>30</v>
      </c>
      <c r="J20" s="23" t="s">
        <v>29</v>
      </c>
      <c r="K20" s="23" t="s">
        <v>27</v>
      </c>
      <c r="L20" s="36" t="s">
        <v>26</v>
      </c>
      <c r="M20" s="40"/>
      <c r="N20" s="45"/>
      <c r="P20" s="48"/>
      <c r="Q20" s="47"/>
      <c r="R20" s="47"/>
    </row>
    <row r="21" spans="1:21" ht="49.5" customHeight="1">
      <c r="A21" s="5"/>
      <c r="C21" s="12"/>
      <c r="D21" s="18"/>
      <c r="E21" s="24"/>
      <c r="F21" s="30"/>
      <c r="G21" s="30"/>
      <c r="H21" s="30"/>
      <c r="I21" s="30"/>
      <c r="J21" s="30"/>
      <c r="K21" s="30"/>
      <c r="L21" s="37"/>
      <c r="M21" s="41" t="s">
        <v>41</v>
      </c>
      <c r="N21" s="45"/>
      <c r="P21" s="48"/>
      <c r="Q21" s="47"/>
      <c r="R21" s="47"/>
    </row>
    <row r="22" spans="1:21" ht="22.2" customHeight="1">
      <c r="C22" s="13"/>
      <c r="E22" s="26"/>
      <c r="M22" s="41"/>
      <c r="N22" s="46"/>
      <c r="P22" s="48"/>
      <c r="Q22" s="47"/>
      <c r="R22" s="47"/>
    </row>
    <row r="23" spans="1:21" ht="15.15">
      <c r="B23" s="8" t="s">
        <v>84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41"/>
      <c r="N23" s="46"/>
      <c r="P23" s="48"/>
      <c r="Q23" s="47"/>
      <c r="R23" s="47"/>
    </row>
    <row r="24" spans="1:21" ht="21.6" customHeight="1">
      <c r="C24" s="13"/>
      <c r="D24" s="17" t="s">
        <v>28</v>
      </c>
      <c r="E24" s="23" t="s">
        <v>30</v>
      </c>
      <c r="F24" s="23" t="s">
        <v>29</v>
      </c>
      <c r="G24" s="23" t="s">
        <v>27</v>
      </c>
      <c r="H24" s="23" t="s">
        <v>6</v>
      </c>
      <c r="I24" s="23" t="s">
        <v>30</v>
      </c>
      <c r="J24" s="23" t="s">
        <v>29</v>
      </c>
      <c r="K24" s="23" t="s">
        <v>27</v>
      </c>
      <c r="L24" s="36" t="s">
        <v>26</v>
      </c>
      <c r="M24" s="40"/>
      <c r="N24" s="46"/>
      <c r="P24" s="48"/>
      <c r="Q24" s="47"/>
      <c r="R24" s="47"/>
    </row>
    <row r="25" spans="1:21" ht="49.5" customHeight="1">
      <c r="C25" s="13"/>
      <c r="D25" s="18"/>
      <c r="E25" s="24"/>
      <c r="F25" s="30"/>
      <c r="G25" s="30"/>
      <c r="H25" s="30"/>
      <c r="I25" s="30"/>
      <c r="J25" s="30"/>
      <c r="K25" s="30"/>
      <c r="L25" s="37"/>
      <c r="M25" s="41" t="s">
        <v>41</v>
      </c>
      <c r="N25" s="46"/>
      <c r="P25" s="48"/>
      <c r="Q25" s="47"/>
      <c r="R25" s="47"/>
    </row>
    <row r="26" spans="1:21" ht="20.100000000000001" customHeight="1">
      <c r="A26" s="5"/>
      <c r="B26" s="9" t="s">
        <v>74</v>
      </c>
      <c r="C26" s="12"/>
      <c r="D26" s="12"/>
      <c r="E26" s="12"/>
      <c r="F26" s="31"/>
      <c r="G26" s="12"/>
      <c r="H26" s="12"/>
      <c r="I26" s="31"/>
      <c r="J26" s="31"/>
      <c r="K26" s="35"/>
      <c r="L26" s="35"/>
      <c r="M26" s="11"/>
      <c r="N26" s="33"/>
      <c r="P26" s="47"/>
      <c r="Q26" s="47"/>
      <c r="R26" s="47"/>
      <c r="U26" s="51"/>
    </row>
    <row r="27" spans="1:21" ht="20.100000000000001" customHeight="1">
      <c r="A27" s="5"/>
      <c r="B27" s="6"/>
      <c r="C27" s="12"/>
      <c r="D27" s="20"/>
      <c r="E27" s="27"/>
      <c r="F27" s="27"/>
      <c r="G27" s="27"/>
      <c r="H27" s="27"/>
      <c r="I27" s="27"/>
      <c r="J27" s="27"/>
      <c r="K27" s="27"/>
      <c r="L27" s="38"/>
      <c r="M27" s="42"/>
      <c r="N27" s="11"/>
    </row>
    <row r="28" spans="1:21" ht="20.100000000000001" customHeight="1">
      <c r="A28" s="5"/>
      <c r="B28" s="6"/>
      <c r="C28" s="6"/>
      <c r="D28" s="21"/>
      <c r="E28" s="28"/>
      <c r="F28" s="28"/>
      <c r="G28" s="28"/>
      <c r="H28" s="28"/>
      <c r="I28" s="28"/>
      <c r="J28" s="28"/>
      <c r="K28" s="28"/>
      <c r="L28" s="39"/>
      <c r="M28" s="42"/>
      <c r="N28" s="11"/>
    </row>
    <row r="29" spans="1:21" ht="20.100000000000001" customHeight="1">
      <c r="A29" s="5"/>
      <c r="B29" s="6"/>
      <c r="C29" s="6"/>
      <c r="D29" s="22"/>
      <c r="E29" s="29"/>
      <c r="F29" s="29"/>
      <c r="G29" s="29"/>
      <c r="H29" s="29"/>
      <c r="I29" s="29"/>
      <c r="J29" s="29"/>
      <c r="K29" s="29"/>
      <c r="L29" s="29"/>
      <c r="M29" s="29"/>
      <c r="N29" s="11"/>
    </row>
    <row r="30" spans="1:21" ht="22.5" customHeight="1">
      <c r="A30" s="5"/>
      <c r="B30" s="10" t="s">
        <v>50</v>
      </c>
      <c r="C30" s="10"/>
      <c r="D30" s="10"/>
      <c r="E30" s="10"/>
      <c r="F30" s="10"/>
      <c r="G30" s="10"/>
      <c r="H30" s="10"/>
      <c r="I30" s="11"/>
      <c r="J30" s="11"/>
      <c r="K30" s="32"/>
      <c r="L30" s="11"/>
      <c r="M30" s="11"/>
      <c r="N30" s="11"/>
    </row>
    <row r="31" spans="1:21" ht="22.5" customHeight="1">
      <c r="A31" s="5"/>
      <c r="B31" s="11" t="s">
        <v>40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21" ht="36.75" customHeight="1">
      <c r="A32" s="5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22.5" customHeight="1">
      <c r="A33" s="5"/>
      <c r="B33" s="11"/>
      <c r="C33" s="11"/>
      <c r="D33" s="11"/>
      <c r="E33" s="11"/>
      <c r="F33" s="11" t="s">
        <v>15</v>
      </c>
      <c r="G33" s="11"/>
      <c r="H33" s="11"/>
      <c r="I33" s="11"/>
      <c r="J33" s="11"/>
      <c r="K33" s="11"/>
      <c r="L33" s="11"/>
      <c r="M33" s="11"/>
      <c r="N33" s="11"/>
    </row>
    <row r="34" spans="1:14" ht="22.5" customHeight="1">
      <c r="A34" s="5"/>
      <c r="B34" s="11"/>
      <c r="C34" s="11"/>
      <c r="D34" s="11" t="s">
        <v>24</v>
      </c>
      <c r="E34" s="11"/>
      <c r="F34" s="11" t="s">
        <v>21</v>
      </c>
      <c r="G34" s="11"/>
      <c r="H34" s="11"/>
      <c r="I34" s="11"/>
      <c r="J34" s="11"/>
      <c r="K34" s="11"/>
      <c r="L34" s="11"/>
      <c r="M34" s="9" t="s">
        <v>19</v>
      </c>
      <c r="N34" s="9"/>
    </row>
    <row r="35" spans="1:14" ht="22.5" customHeight="1">
      <c r="A35" s="5"/>
      <c r="B35" s="11"/>
      <c r="C35" s="11"/>
      <c r="D35" s="11"/>
      <c r="E35" s="11"/>
      <c r="F35" s="11" t="s">
        <v>16</v>
      </c>
      <c r="G35" s="11"/>
      <c r="H35" s="11"/>
      <c r="I35" s="11"/>
      <c r="J35" s="11"/>
      <c r="K35" s="11"/>
      <c r="L35" s="11"/>
      <c r="M35" s="11"/>
      <c r="N35" s="11"/>
    </row>
    <row r="36" spans="1:14" ht="47.25" customHeight="1">
      <c r="A36" s="5"/>
      <c r="B36" s="11"/>
      <c r="C36" s="11"/>
      <c r="D36" s="11"/>
      <c r="E36" s="11"/>
      <c r="F36" s="32" t="s">
        <v>20</v>
      </c>
      <c r="G36" s="32"/>
      <c r="H36" s="32"/>
      <c r="I36" s="32"/>
      <c r="J36" s="32"/>
      <c r="K36" s="32"/>
      <c r="L36" s="32"/>
      <c r="M36" s="43" t="s">
        <v>19</v>
      </c>
      <c r="N36" s="9"/>
    </row>
    <row r="37" spans="1:14" ht="12" customHeight="1">
      <c r="A37" s="5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22.5" customHeight="1">
      <c r="A38" s="5"/>
      <c r="B38" s="6"/>
      <c r="C38" s="6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22.5" customHeight="1">
      <c r="A39" s="5"/>
      <c r="B39" s="6"/>
      <c r="C39" s="6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</sheetData>
  <mergeCells count="11">
    <mergeCell ref="A1:N1"/>
    <mergeCell ref="D5:N5"/>
    <mergeCell ref="D7:N7"/>
    <mergeCell ref="D13:L13"/>
    <mergeCell ref="B15:L15"/>
    <mergeCell ref="B19:L19"/>
    <mergeCell ref="B23:L23"/>
    <mergeCell ref="B30:G30"/>
    <mergeCell ref="B31:I31"/>
    <mergeCell ref="B11:B12"/>
    <mergeCell ref="D27:L28"/>
  </mergeCells>
  <phoneticPr fontId="5"/>
  <pageMargins left="0.78740157480314965" right="0.59055118110236227" top="0.89" bottom="0.66" header="0.51181102362204722" footer="0.37"/>
  <pageSetup paperSize="9" scale="77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P31"/>
  <sheetViews>
    <sheetView view="pageBreakPreview" zoomScale="90" zoomScaleSheetLayoutView="90" workbookViewId="0">
      <selection activeCell="L2" sqref="L2"/>
    </sheetView>
  </sheetViews>
  <sheetFormatPr defaultRowHeight="13.2"/>
  <cols>
    <col min="1" max="1" width="7.375" style="52" customWidth="1"/>
    <col min="2" max="2" width="5.625" style="52" bestFit="1" customWidth="1"/>
    <col min="3" max="3" width="7.6640625" style="52" bestFit="1" customWidth="1"/>
    <col min="4" max="4" width="16.21875" style="53" bestFit="1" customWidth="1"/>
    <col min="5" max="5" width="5.625" style="54" customWidth="1"/>
    <col min="6" max="6" width="5.25" style="54" bestFit="1" customWidth="1"/>
    <col min="7" max="7" width="14" style="55" customWidth="1"/>
    <col min="8" max="8" width="13.625" style="55" bestFit="1" customWidth="1"/>
    <col min="9" max="9" width="13.625" style="56" bestFit="1" customWidth="1"/>
    <col min="10" max="10" width="7.75" style="57" customWidth="1"/>
    <col min="11" max="11" width="3.75" style="57" bestFit="1" customWidth="1"/>
    <col min="12" max="12" width="7.625" style="57" customWidth="1"/>
    <col min="13" max="13" width="13.77734375" style="58" customWidth="1"/>
    <col min="14" max="14" width="13.77734375" style="59" customWidth="1"/>
    <col min="15" max="15" width="13.77734375" style="58" customWidth="1"/>
    <col min="16" max="16" width="13.77734375" style="59" customWidth="1"/>
  </cols>
  <sheetData>
    <row r="1" spans="1:16" s="60" customFormat="1" ht="45" customHeight="1">
      <c r="A1" s="61"/>
      <c r="B1" s="61" t="s">
        <v>71</v>
      </c>
      <c r="C1" s="61" t="s">
        <v>12</v>
      </c>
      <c r="D1" s="65" t="s">
        <v>4</v>
      </c>
      <c r="E1" s="65" t="s">
        <v>2</v>
      </c>
      <c r="F1" s="71" t="s">
        <v>10</v>
      </c>
      <c r="G1" s="73" t="s">
        <v>11</v>
      </c>
      <c r="H1" s="76" t="s">
        <v>22</v>
      </c>
      <c r="I1" s="76" t="s">
        <v>35</v>
      </c>
      <c r="J1" s="80" t="s">
        <v>13</v>
      </c>
      <c r="K1" s="80"/>
      <c r="L1" s="80"/>
      <c r="M1" s="84" t="s">
        <v>68</v>
      </c>
      <c r="N1" s="84" t="s">
        <v>72</v>
      </c>
      <c r="O1" s="84" t="s">
        <v>54</v>
      </c>
      <c r="P1" s="84" t="s">
        <v>73</v>
      </c>
    </row>
    <row r="2" spans="1:16" ht="38.4" customHeight="1">
      <c r="A2" s="62" t="s">
        <v>8</v>
      </c>
      <c r="B2" s="61">
        <v>1</v>
      </c>
      <c r="C2" s="62" t="s">
        <v>0</v>
      </c>
      <c r="D2" s="66" t="s">
        <v>53</v>
      </c>
      <c r="E2" s="65" t="s">
        <v>46</v>
      </c>
      <c r="F2" s="65"/>
      <c r="G2" s="74"/>
      <c r="H2" s="77">
        <v>18000</v>
      </c>
      <c r="I2" s="79"/>
      <c r="J2" s="81">
        <v>1</v>
      </c>
      <c r="K2" s="81" t="s">
        <v>14</v>
      </c>
      <c r="L2" s="83"/>
      <c r="M2" s="85"/>
      <c r="N2" s="86">
        <f t="shared" ref="N2:N27" si="0">H2*M2</f>
        <v>0</v>
      </c>
      <c r="O2" s="87"/>
      <c r="P2" s="88" t="str">
        <f>IF(O2="","",O2*#REF!)</f>
        <v/>
      </c>
    </row>
    <row r="3" spans="1:16" ht="38.4" customHeight="1">
      <c r="A3" s="62"/>
      <c r="B3" s="61">
        <v>2</v>
      </c>
      <c r="C3" s="62"/>
      <c r="D3" s="66" t="s">
        <v>55</v>
      </c>
      <c r="E3" s="65" t="s">
        <v>46</v>
      </c>
      <c r="F3" s="65"/>
      <c r="G3" s="74"/>
      <c r="H3" s="77">
        <v>19200</v>
      </c>
      <c r="I3" s="79"/>
      <c r="J3" s="81">
        <v>1</v>
      </c>
      <c r="K3" s="81" t="s">
        <v>14</v>
      </c>
      <c r="L3" s="83"/>
      <c r="M3" s="85"/>
      <c r="N3" s="86">
        <f t="shared" si="0"/>
        <v>0</v>
      </c>
      <c r="O3" s="87"/>
      <c r="P3" s="88" t="str">
        <f>IF(O3="","",O3*#REF!)</f>
        <v/>
      </c>
    </row>
    <row r="4" spans="1:16" ht="38.4" customHeight="1">
      <c r="A4" s="62"/>
      <c r="B4" s="61">
        <v>3</v>
      </c>
      <c r="C4" s="62"/>
      <c r="D4" s="66" t="s">
        <v>18</v>
      </c>
      <c r="E4" s="65" t="s">
        <v>46</v>
      </c>
      <c r="F4" s="65"/>
      <c r="G4" s="74"/>
      <c r="H4" s="77">
        <v>9000</v>
      </c>
      <c r="I4" s="79"/>
      <c r="J4" s="81">
        <v>1</v>
      </c>
      <c r="K4" s="81" t="s">
        <v>14</v>
      </c>
      <c r="L4" s="83"/>
      <c r="M4" s="85"/>
      <c r="N4" s="86">
        <f t="shared" si="0"/>
        <v>0</v>
      </c>
      <c r="O4" s="87"/>
      <c r="P4" s="88" t="str">
        <f>IF(O4="","",O4*#REF!)</f>
        <v/>
      </c>
    </row>
    <row r="5" spans="1:16" ht="38.4" customHeight="1">
      <c r="A5" s="62"/>
      <c r="B5" s="61">
        <v>4</v>
      </c>
      <c r="C5" s="62"/>
      <c r="D5" s="66" t="s">
        <v>56</v>
      </c>
      <c r="E5" s="65" t="s">
        <v>46</v>
      </c>
      <c r="F5" s="65"/>
      <c r="G5" s="74"/>
      <c r="H5" s="77">
        <v>17000</v>
      </c>
      <c r="I5" s="79"/>
      <c r="J5" s="81">
        <v>1</v>
      </c>
      <c r="K5" s="81" t="s">
        <v>14</v>
      </c>
      <c r="L5" s="83"/>
      <c r="M5" s="85"/>
      <c r="N5" s="86">
        <f t="shared" si="0"/>
        <v>0</v>
      </c>
      <c r="O5" s="87"/>
      <c r="P5" s="89"/>
    </row>
    <row r="6" spans="1:16" ht="38.4" customHeight="1">
      <c r="A6" s="62"/>
      <c r="B6" s="61">
        <v>5</v>
      </c>
      <c r="C6" s="62"/>
      <c r="D6" s="66" t="s">
        <v>63</v>
      </c>
      <c r="E6" s="65" t="s">
        <v>46</v>
      </c>
      <c r="F6" s="65"/>
      <c r="G6" s="74"/>
      <c r="H6" s="77">
        <v>1800</v>
      </c>
      <c r="I6" s="79"/>
      <c r="J6" s="81">
        <v>1</v>
      </c>
      <c r="K6" s="81" t="s">
        <v>14</v>
      </c>
      <c r="L6" s="83"/>
      <c r="M6" s="85"/>
      <c r="N6" s="86">
        <f t="shared" si="0"/>
        <v>0</v>
      </c>
      <c r="O6" s="87"/>
      <c r="P6" s="89"/>
    </row>
    <row r="7" spans="1:16" ht="38.4" customHeight="1">
      <c r="A7" s="62"/>
      <c r="B7" s="61">
        <v>6</v>
      </c>
      <c r="C7" s="62"/>
      <c r="D7" s="66" t="s">
        <v>57</v>
      </c>
      <c r="E7" s="65" t="s">
        <v>46</v>
      </c>
      <c r="F7" s="65"/>
      <c r="G7" s="74"/>
      <c r="H7" s="77">
        <v>3700</v>
      </c>
      <c r="I7" s="79"/>
      <c r="J7" s="81">
        <v>1</v>
      </c>
      <c r="K7" s="81" t="s">
        <v>14</v>
      </c>
      <c r="L7" s="83"/>
      <c r="M7" s="85"/>
      <c r="N7" s="86">
        <f t="shared" si="0"/>
        <v>0</v>
      </c>
      <c r="O7" s="87"/>
      <c r="P7" s="89"/>
    </row>
    <row r="8" spans="1:16" ht="38.4" customHeight="1">
      <c r="A8" s="62"/>
      <c r="B8" s="61">
        <v>7</v>
      </c>
      <c r="C8" s="62"/>
      <c r="D8" s="66" t="s">
        <v>58</v>
      </c>
      <c r="E8" s="65" t="s">
        <v>46</v>
      </c>
      <c r="F8" s="65"/>
      <c r="G8" s="74"/>
      <c r="H8" s="77">
        <v>21000</v>
      </c>
      <c r="I8" s="79"/>
      <c r="J8" s="81">
        <v>1</v>
      </c>
      <c r="K8" s="81" t="s">
        <v>14</v>
      </c>
      <c r="L8" s="83"/>
      <c r="M8" s="85"/>
      <c r="N8" s="86">
        <f t="shared" si="0"/>
        <v>0</v>
      </c>
      <c r="O8" s="87"/>
      <c r="P8" s="89"/>
    </row>
    <row r="9" spans="1:16" ht="38.4" customHeight="1">
      <c r="A9" s="62"/>
      <c r="B9" s="61">
        <v>8</v>
      </c>
      <c r="C9" s="64" t="s">
        <v>38</v>
      </c>
      <c r="D9" s="66" t="s">
        <v>49</v>
      </c>
      <c r="E9" s="65" t="s">
        <v>46</v>
      </c>
      <c r="F9" s="65"/>
      <c r="G9" s="74"/>
      <c r="H9" s="77">
        <v>8700</v>
      </c>
      <c r="I9" s="79"/>
      <c r="J9" s="81">
        <v>1</v>
      </c>
      <c r="K9" s="81" t="s">
        <v>14</v>
      </c>
      <c r="L9" s="83"/>
      <c r="M9" s="85"/>
      <c r="N9" s="86">
        <f t="shared" si="0"/>
        <v>0</v>
      </c>
      <c r="O9" s="87"/>
      <c r="P9" s="88" t="str">
        <f>IF(O9="","",O9*#REF!)</f>
        <v/>
      </c>
    </row>
    <row r="10" spans="1:16" ht="38.4" customHeight="1">
      <c r="A10" s="62"/>
      <c r="B10" s="61">
        <v>9</v>
      </c>
      <c r="C10" s="62" t="s">
        <v>7</v>
      </c>
      <c r="D10" s="66" t="s">
        <v>3</v>
      </c>
      <c r="E10" s="65" t="s">
        <v>46</v>
      </c>
      <c r="F10" s="65"/>
      <c r="G10" s="74"/>
      <c r="H10" s="77">
        <v>7200</v>
      </c>
      <c r="I10" s="79"/>
      <c r="J10" s="81">
        <v>1</v>
      </c>
      <c r="K10" s="81" t="s">
        <v>14</v>
      </c>
      <c r="L10" s="83"/>
      <c r="M10" s="85"/>
      <c r="N10" s="86">
        <f t="shared" si="0"/>
        <v>0</v>
      </c>
      <c r="O10" s="87"/>
      <c r="P10" s="88" t="str">
        <f>IF(O10="","",O10*#REF!)</f>
        <v/>
      </c>
    </row>
    <row r="11" spans="1:16" ht="38.4" customHeight="1">
      <c r="A11" s="62"/>
      <c r="B11" s="61">
        <v>10</v>
      </c>
      <c r="C11" s="62"/>
      <c r="D11" s="66" t="s">
        <v>61</v>
      </c>
      <c r="E11" s="65" t="s">
        <v>46</v>
      </c>
      <c r="F11" s="65"/>
      <c r="G11" s="74"/>
      <c r="H11" s="77">
        <v>6100</v>
      </c>
      <c r="I11" s="79"/>
      <c r="J11" s="81">
        <v>1</v>
      </c>
      <c r="K11" s="81" t="s">
        <v>14</v>
      </c>
      <c r="L11" s="83"/>
      <c r="M11" s="85"/>
      <c r="N11" s="86">
        <f t="shared" si="0"/>
        <v>0</v>
      </c>
      <c r="O11" s="87"/>
      <c r="P11" s="88" t="str">
        <f>IF(O11="","",O11*#REF!)</f>
        <v/>
      </c>
    </row>
    <row r="12" spans="1:16" ht="38.4" customHeight="1">
      <c r="A12" s="62" t="s">
        <v>69</v>
      </c>
      <c r="B12" s="61">
        <v>1</v>
      </c>
      <c r="C12" s="62" t="s">
        <v>0</v>
      </c>
      <c r="D12" s="66" t="s">
        <v>60</v>
      </c>
      <c r="E12" s="65" t="s">
        <v>46</v>
      </c>
      <c r="F12" s="65"/>
      <c r="G12" s="74"/>
      <c r="H12" s="77">
        <v>300</v>
      </c>
      <c r="I12" s="79"/>
      <c r="J12" s="81">
        <v>1</v>
      </c>
      <c r="K12" s="81" t="s">
        <v>14</v>
      </c>
      <c r="L12" s="83"/>
      <c r="M12" s="85"/>
      <c r="N12" s="86">
        <f t="shared" si="0"/>
        <v>0</v>
      </c>
      <c r="O12" s="87"/>
      <c r="P12" s="88" t="str">
        <f>IF(O12="","",O12*#REF!)</f>
        <v/>
      </c>
    </row>
    <row r="13" spans="1:16" ht="38.4" customHeight="1">
      <c r="A13" s="62"/>
      <c r="B13" s="61">
        <v>2</v>
      </c>
      <c r="C13" s="62"/>
      <c r="D13" s="66" t="s">
        <v>47</v>
      </c>
      <c r="E13" s="65" t="s">
        <v>46</v>
      </c>
      <c r="F13" s="65"/>
      <c r="G13" s="74"/>
      <c r="H13" s="77">
        <v>2000</v>
      </c>
      <c r="I13" s="79"/>
      <c r="J13" s="81">
        <v>1</v>
      </c>
      <c r="K13" s="81" t="s">
        <v>14</v>
      </c>
      <c r="L13" s="83"/>
      <c r="M13" s="85"/>
      <c r="N13" s="86">
        <f t="shared" si="0"/>
        <v>0</v>
      </c>
      <c r="O13" s="87"/>
      <c r="P13" s="88" t="str">
        <f>IF(O13="","",O13*#REF!)</f>
        <v/>
      </c>
    </row>
    <row r="14" spans="1:16" ht="38.4" customHeight="1">
      <c r="A14" s="62"/>
      <c r="B14" s="61">
        <v>3</v>
      </c>
      <c r="C14" s="62"/>
      <c r="D14" s="67" t="s">
        <v>76</v>
      </c>
      <c r="E14" s="65" t="s">
        <v>46</v>
      </c>
      <c r="F14" s="65"/>
      <c r="G14" s="74"/>
      <c r="H14" s="77">
        <v>1500</v>
      </c>
      <c r="I14" s="79"/>
      <c r="J14" s="81">
        <v>1</v>
      </c>
      <c r="K14" s="81" t="s">
        <v>14</v>
      </c>
      <c r="L14" s="83"/>
      <c r="M14" s="85"/>
      <c r="N14" s="86">
        <f t="shared" si="0"/>
        <v>0</v>
      </c>
      <c r="O14" s="87"/>
      <c r="P14" s="88" t="str">
        <f>IF(O14="","",O14*#REF!)</f>
        <v/>
      </c>
    </row>
    <row r="15" spans="1:16" ht="38.4" customHeight="1">
      <c r="A15" s="62"/>
      <c r="B15" s="61">
        <v>4</v>
      </c>
      <c r="C15" s="62" t="s">
        <v>7</v>
      </c>
      <c r="D15" s="66" t="s">
        <v>75</v>
      </c>
      <c r="E15" s="65" t="s">
        <v>46</v>
      </c>
      <c r="F15" s="65"/>
      <c r="G15" s="74"/>
      <c r="H15" s="77">
        <v>4700</v>
      </c>
      <c r="I15" s="79"/>
      <c r="J15" s="81">
        <v>1</v>
      </c>
      <c r="K15" s="81" t="s">
        <v>14</v>
      </c>
      <c r="L15" s="83"/>
      <c r="M15" s="85"/>
      <c r="N15" s="86">
        <f t="shared" si="0"/>
        <v>0</v>
      </c>
      <c r="O15" s="87"/>
      <c r="P15" s="88" t="str">
        <f>IF(O15="","",O15*#REF!)</f>
        <v/>
      </c>
    </row>
    <row r="16" spans="1:16" ht="38.4" customHeight="1">
      <c r="A16" s="62"/>
      <c r="B16" s="61">
        <v>5</v>
      </c>
      <c r="C16" s="62"/>
      <c r="D16" s="66" t="s">
        <v>62</v>
      </c>
      <c r="E16" s="65" t="s">
        <v>46</v>
      </c>
      <c r="F16" s="65"/>
      <c r="G16" s="74"/>
      <c r="H16" s="77">
        <v>1100</v>
      </c>
      <c r="I16" s="79"/>
      <c r="J16" s="81">
        <v>1</v>
      </c>
      <c r="K16" s="81" t="s">
        <v>14</v>
      </c>
      <c r="L16" s="83"/>
      <c r="M16" s="85"/>
      <c r="N16" s="86">
        <f t="shared" si="0"/>
        <v>0</v>
      </c>
      <c r="O16" s="87"/>
      <c r="P16" s="88"/>
    </row>
    <row r="17" spans="1:16" ht="38.4" customHeight="1">
      <c r="A17" s="63" t="s">
        <v>70</v>
      </c>
      <c r="B17" s="61">
        <v>1</v>
      </c>
      <c r="C17" s="63" t="s">
        <v>0</v>
      </c>
      <c r="D17" s="66" t="s">
        <v>64</v>
      </c>
      <c r="E17" s="65" t="s">
        <v>46</v>
      </c>
      <c r="F17" s="65" t="s">
        <v>46</v>
      </c>
      <c r="G17" s="74"/>
      <c r="H17" s="77">
        <v>9300</v>
      </c>
      <c r="I17" s="77">
        <v>3800</v>
      </c>
      <c r="J17" s="81">
        <v>1</v>
      </c>
      <c r="K17" s="81" t="s">
        <v>14</v>
      </c>
      <c r="L17" s="83"/>
      <c r="M17" s="85"/>
      <c r="N17" s="86">
        <f t="shared" si="0"/>
        <v>0</v>
      </c>
      <c r="O17" s="85"/>
      <c r="P17" s="86">
        <f t="shared" ref="P17:P27" si="1">I17*O17</f>
        <v>0</v>
      </c>
    </row>
    <row r="18" spans="1:16" ht="38.4" customHeight="1">
      <c r="A18" s="63"/>
      <c r="B18" s="61">
        <v>2</v>
      </c>
      <c r="C18" s="63"/>
      <c r="D18" s="66" t="s">
        <v>5</v>
      </c>
      <c r="E18" s="65" t="s">
        <v>46</v>
      </c>
      <c r="F18" s="65" t="s">
        <v>46</v>
      </c>
      <c r="G18" s="74"/>
      <c r="H18" s="77">
        <v>7500</v>
      </c>
      <c r="I18" s="77">
        <v>9600</v>
      </c>
      <c r="J18" s="81">
        <v>1</v>
      </c>
      <c r="K18" s="81" t="s">
        <v>14</v>
      </c>
      <c r="L18" s="83"/>
      <c r="M18" s="85"/>
      <c r="N18" s="86">
        <f t="shared" si="0"/>
        <v>0</v>
      </c>
      <c r="O18" s="85"/>
      <c r="P18" s="86">
        <f t="shared" si="1"/>
        <v>0</v>
      </c>
    </row>
    <row r="19" spans="1:16" ht="38.4" customHeight="1">
      <c r="A19" s="63"/>
      <c r="B19" s="61">
        <v>3</v>
      </c>
      <c r="C19" s="63"/>
      <c r="D19" s="66" t="s">
        <v>59</v>
      </c>
      <c r="E19" s="65" t="s">
        <v>46</v>
      </c>
      <c r="F19" s="65" t="s">
        <v>46</v>
      </c>
      <c r="G19" s="74"/>
      <c r="H19" s="77">
        <v>2400</v>
      </c>
      <c r="I19" s="77">
        <v>8700</v>
      </c>
      <c r="J19" s="81">
        <v>1</v>
      </c>
      <c r="K19" s="81" t="s">
        <v>14</v>
      </c>
      <c r="L19" s="83"/>
      <c r="M19" s="85"/>
      <c r="N19" s="86">
        <f t="shared" si="0"/>
        <v>0</v>
      </c>
      <c r="O19" s="85"/>
      <c r="P19" s="86">
        <f t="shared" si="1"/>
        <v>0</v>
      </c>
    </row>
    <row r="20" spans="1:16" ht="38.4" customHeight="1">
      <c r="A20" s="63"/>
      <c r="B20" s="61">
        <v>4</v>
      </c>
      <c r="C20" s="63"/>
      <c r="D20" s="66" t="s">
        <v>65</v>
      </c>
      <c r="E20" s="65" t="s">
        <v>46</v>
      </c>
      <c r="F20" s="65" t="s">
        <v>46</v>
      </c>
      <c r="G20" s="74"/>
      <c r="H20" s="77">
        <v>8700</v>
      </c>
      <c r="I20" s="77">
        <v>8100</v>
      </c>
      <c r="J20" s="81">
        <v>1</v>
      </c>
      <c r="K20" s="81" t="s">
        <v>14</v>
      </c>
      <c r="L20" s="83"/>
      <c r="M20" s="85"/>
      <c r="N20" s="86">
        <f t="shared" si="0"/>
        <v>0</v>
      </c>
      <c r="O20" s="85"/>
      <c r="P20" s="86">
        <f t="shared" si="1"/>
        <v>0</v>
      </c>
    </row>
    <row r="21" spans="1:16" ht="38.4" customHeight="1">
      <c r="A21" s="63"/>
      <c r="B21" s="61">
        <v>5</v>
      </c>
      <c r="C21" s="63"/>
      <c r="D21" s="66" t="s">
        <v>66</v>
      </c>
      <c r="E21" s="65" t="s">
        <v>46</v>
      </c>
      <c r="F21" s="65" t="s">
        <v>46</v>
      </c>
      <c r="G21" s="74"/>
      <c r="H21" s="77">
        <v>9000</v>
      </c>
      <c r="I21" s="77">
        <v>10000</v>
      </c>
      <c r="J21" s="81">
        <v>1</v>
      </c>
      <c r="K21" s="81" t="s">
        <v>14</v>
      </c>
      <c r="L21" s="83"/>
      <c r="M21" s="85"/>
      <c r="N21" s="86">
        <f t="shared" si="0"/>
        <v>0</v>
      </c>
      <c r="O21" s="85"/>
      <c r="P21" s="86">
        <f t="shared" si="1"/>
        <v>0</v>
      </c>
    </row>
    <row r="22" spans="1:16" ht="38.4" customHeight="1">
      <c r="A22" s="63"/>
      <c r="B22" s="61">
        <v>6</v>
      </c>
      <c r="C22" s="63"/>
      <c r="D22" s="68" t="s">
        <v>77</v>
      </c>
      <c r="E22" s="65" t="s">
        <v>46</v>
      </c>
      <c r="F22" s="65" t="s">
        <v>46</v>
      </c>
      <c r="G22" s="74"/>
      <c r="H22" s="77">
        <v>21000</v>
      </c>
      <c r="I22" s="77">
        <v>10000</v>
      </c>
      <c r="J22" s="81">
        <v>1</v>
      </c>
      <c r="K22" s="81" t="s">
        <v>14</v>
      </c>
      <c r="L22" s="83"/>
      <c r="M22" s="85"/>
      <c r="N22" s="86">
        <f t="shared" si="0"/>
        <v>0</v>
      </c>
      <c r="O22" s="85"/>
      <c r="P22" s="86">
        <f t="shared" si="1"/>
        <v>0</v>
      </c>
    </row>
    <row r="23" spans="1:16" ht="38.4" customHeight="1">
      <c r="A23" s="63"/>
      <c r="B23" s="61">
        <v>7</v>
      </c>
      <c r="C23" s="64" t="s">
        <v>38</v>
      </c>
      <c r="D23" s="66" t="s">
        <v>67</v>
      </c>
      <c r="E23" s="65" t="s">
        <v>46</v>
      </c>
      <c r="F23" s="65" t="s">
        <v>46</v>
      </c>
      <c r="G23" s="74"/>
      <c r="H23" s="77">
        <v>22000</v>
      </c>
      <c r="I23" s="77">
        <v>3000</v>
      </c>
      <c r="J23" s="81">
        <v>1</v>
      </c>
      <c r="K23" s="81" t="s">
        <v>14</v>
      </c>
      <c r="L23" s="83"/>
      <c r="M23" s="85"/>
      <c r="N23" s="86">
        <f t="shared" si="0"/>
        <v>0</v>
      </c>
      <c r="O23" s="85"/>
      <c r="P23" s="86">
        <f t="shared" si="1"/>
        <v>0</v>
      </c>
    </row>
    <row r="24" spans="1:16" ht="38.4" customHeight="1">
      <c r="A24" s="63"/>
      <c r="B24" s="61">
        <v>8</v>
      </c>
      <c r="C24" s="62" t="s">
        <v>7</v>
      </c>
      <c r="D24" s="66" t="s">
        <v>51</v>
      </c>
      <c r="E24" s="65" t="s">
        <v>46</v>
      </c>
      <c r="F24" s="65" t="s">
        <v>46</v>
      </c>
      <c r="G24" s="74"/>
      <c r="H24" s="77">
        <v>20000</v>
      </c>
      <c r="I24" s="77">
        <v>10000</v>
      </c>
      <c r="J24" s="81">
        <v>1</v>
      </c>
      <c r="K24" s="81" t="s">
        <v>14</v>
      </c>
      <c r="L24" s="83"/>
      <c r="M24" s="85"/>
      <c r="N24" s="86">
        <f t="shared" si="0"/>
        <v>0</v>
      </c>
      <c r="O24" s="85"/>
      <c r="P24" s="86">
        <f t="shared" si="1"/>
        <v>0</v>
      </c>
    </row>
    <row r="25" spans="1:16" ht="38.4" customHeight="1">
      <c r="A25" s="63"/>
      <c r="B25" s="61">
        <v>9</v>
      </c>
      <c r="C25" s="62"/>
      <c r="D25" s="66" t="s">
        <v>78</v>
      </c>
      <c r="E25" s="65" t="s">
        <v>46</v>
      </c>
      <c r="F25" s="65" t="s">
        <v>46</v>
      </c>
      <c r="G25" s="74"/>
      <c r="H25" s="77">
        <v>9200</v>
      </c>
      <c r="I25" s="77">
        <v>2600</v>
      </c>
      <c r="J25" s="81">
        <v>1</v>
      </c>
      <c r="K25" s="81" t="s">
        <v>14</v>
      </c>
      <c r="L25" s="83"/>
      <c r="M25" s="85"/>
      <c r="N25" s="86">
        <f t="shared" si="0"/>
        <v>0</v>
      </c>
      <c r="O25" s="85"/>
      <c r="P25" s="86">
        <f t="shared" si="1"/>
        <v>0</v>
      </c>
    </row>
    <row r="26" spans="1:16" ht="38.4" customHeight="1">
      <c r="A26" s="64" t="s">
        <v>52</v>
      </c>
      <c r="B26" s="61">
        <v>1</v>
      </c>
      <c r="C26" s="64" t="s">
        <v>39</v>
      </c>
      <c r="D26" s="66" t="s">
        <v>61</v>
      </c>
      <c r="E26" s="65" t="s">
        <v>46</v>
      </c>
      <c r="F26" s="65" t="s">
        <v>46</v>
      </c>
      <c r="G26" s="74"/>
      <c r="H26" s="77">
        <v>800</v>
      </c>
      <c r="I26" s="77">
        <v>1000</v>
      </c>
      <c r="J26" s="81">
        <v>1</v>
      </c>
      <c r="K26" s="81" t="s">
        <v>14</v>
      </c>
      <c r="L26" s="83"/>
      <c r="M26" s="85"/>
      <c r="N26" s="86">
        <f t="shared" si="0"/>
        <v>0</v>
      </c>
      <c r="O26" s="85"/>
      <c r="P26" s="86">
        <f t="shared" si="1"/>
        <v>0</v>
      </c>
    </row>
    <row r="27" spans="1:16" ht="38.4" customHeight="1">
      <c r="A27" s="64" t="s">
        <v>9</v>
      </c>
      <c r="B27" s="61">
        <v>1</v>
      </c>
      <c r="C27" s="64" t="s">
        <v>79</v>
      </c>
      <c r="D27" s="66" t="s">
        <v>79</v>
      </c>
      <c r="E27" s="65" t="s">
        <v>46</v>
      </c>
      <c r="F27" s="65" t="s">
        <v>46</v>
      </c>
      <c r="G27" s="74"/>
      <c r="H27" s="77">
        <v>34000</v>
      </c>
      <c r="I27" s="77">
        <v>5000</v>
      </c>
      <c r="J27" s="81">
        <v>1</v>
      </c>
      <c r="K27" s="81" t="s">
        <v>14</v>
      </c>
      <c r="L27" s="83"/>
      <c r="M27" s="85"/>
      <c r="N27" s="86">
        <f t="shared" si="0"/>
        <v>0</v>
      </c>
      <c r="O27" s="85"/>
      <c r="P27" s="86">
        <f t="shared" si="1"/>
        <v>0</v>
      </c>
    </row>
    <row r="28" spans="1:16" s="52" customFormat="1" ht="13.95">
      <c r="D28" s="53"/>
      <c r="E28" s="54"/>
      <c r="F28" s="54"/>
      <c r="G28" s="55"/>
      <c r="H28" s="55"/>
      <c r="I28" s="56"/>
      <c r="J28" s="57"/>
      <c r="K28" s="82"/>
      <c r="L28" s="57"/>
      <c r="M28" s="58"/>
      <c r="N28" s="59"/>
      <c r="O28" s="58"/>
      <c r="P28" s="59"/>
    </row>
    <row r="29" spans="1:16" s="52" customFormat="1" ht="20.25" customHeight="1">
      <c r="D29" s="69"/>
      <c r="E29" s="70" t="s">
        <v>17</v>
      </c>
      <c r="F29" s="72"/>
      <c r="G29" s="75">
        <f>SUM(G2:G27)</f>
        <v>0</v>
      </c>
      <c r="H29" s="78"/>
      <c r="I29" s="56"/>
      <c r="J29" s="57"/>
      <c r="K29" s="82"/>
      <c r="L29" s="57"/>
      <c r="M29" s="58" t="s">
        <v>17</v>
      </c>
      <c r="N29" s="75">
        <f>SUM(N2:N27)</f>
        <v>0</v>
      </c>
      <c r="O29" s="58"/>
      <c r="P29" s="75">
        <f>SUM(P2:P27)</f>
        <v>0</v>
      </c>
    </row>
    <row r="30" spans="1:16" s="52" customFormat="1" ht="21" customHeight="1">
      <c r="D30" s="69"/>
      <c r="E30" s="70" t="s">
        <v>43</v>
      </c>
      <c r="F30" s="70"/>
      <c r="G30" s="75">
        <f>G29*60</f>
        <v>0</v>
      </c>
      <c r="H30" s="55"/>
      <c r="I30" s="56"/>
      <c r="J30" s="57"/>
      <c r="K30" s="82"/>
      <c r="L30" s="57"/>
      <c r="M30" s="58" t="s">
        <v>43</v>
      </c>
      <c r="N30" s="75">
        <f>N29*60</f>
        <v>0</v>
      </c>
      <c r="O30" s="58"/>
      <c r="P30" s="75">
        <f>P29*60</f>
        <v>0</v>
      </c>
    </row>
    <row r="31" spans="1:16" s="52" customFormat="1">
      <c r="D31" s="53"/>
      <c r="E31" s="54"/>
      <c r="F31" s="54"/>
      <c r="G31" s="55"/>
      <c r="H31" s="55"/>
      <c r="I31" s="56"/>
      <c r="J31" s="57"/>
      <c r="K31" s="82"/>
      <c r="L31" s="57"/>
      <c r="M31" s="58"/>
      <c r="N31" s="59"/>
      <c r="O31" s="58"/>
      <c r="P31" s="59"/>
    </row>
  </sheetData>
  <mergeCells count="12">
    <mergeCell ref="J1:L1"/>
    <mergeCell ref="E29:F29"/>
    <mergeCell ref="E30:F30"/>
    <mergeCell ref="C10:C11"/>
    <mergeCell ref="A12:A16"/>
    <mergeCell ref="C12:C14"/>
    <mergeCell ref="C15:C16"/>
    <mergeCell ref="C17:C22"/>
    <mergeCell ref="C24:C25"/>
    <mergeCell ref="A2:A11"/>
    <mergeCell ref="C2:C8"/>
    <mergeCell ref="A17:A25"/>
  </mergeCells>
  <phoneticPr fontId="5"/>
  <pageMargins left="0.51181102362204722" right="0.27559055118110237" top="0.94488188976377951" bottom="0.31496062992125984" header="0.51181102362204722" footer="0.15748031496062992"/>
  <pageSetup paperSize="9" scale="59" fitToWidth="1" fitToHeight="1" orientation="portrait" usePrinterDefaults="1" blackAndWhite="1" r:id="rId1"/>
  <headerFooter>
    <oddHeader>&amp;C&amp;"HGPｺﾞｼｯｸE,標準"&amp;18入札書内訳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入札書</vt:lpstr>
      <vt:lpstr>内訳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芝田伸一</dc:creator>
  <cp:lastModifiedBy>Administrator</cp:lastModifiedBy>
  <cp:lastPrinted>2016-02-02T08:14:59Z</cp:lastPrinted>
  <dcterms:created xsi:type="dcterms:W3CDTF">2010-05-20T05:16:51Z</dcterms:created>
  <dcterms:modified xsi:type="dcterms:W3CDTF">2026-01-23T05:07:28Z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3.1.6.0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2026-01-23T05:07:28Z</vt:filetime>
  </property>
</Properties>
</file>